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05" windowWidth="15135" windowHeight="8070"/>
  </bookViews>
  <sheets>
    <sheet name="RKPD 2018" sheetId="10" r:id="rId1"/>
  </sheets>
  <definedNames>
    <definedName name="_xlnm.Print_Area" localSheetId="0">'RKPD 2018'!$A$1:$P$103</definedName>
    <definedName name="_xlnm.Print_Titles" localSheetId="0">'RKPD 2018'!$7:$11</definedName>
  </definedNames>
  <calcPr calcId="144525"/>
</workbook>
</file>

<file path=xl/calcChain.xml><?xml version="1.0" encoding="utf-8"?>
<calcChain xmlns="http://schemas.openxmlformats.org/spreadsheetml/2006/main">
  <c r="L50" i="10" l="1"/>
  <c r="O31" i="10" l="1"/>
  <c r="F15" i="10"/>
  <c r="G29" i="10"/>
  <c r="H29" i="10"/>
  <c r="I29" i="10"/>
  <c r="J29" i="10"/>
  <c r="K29" i="10"/>
  <c r="L29" i="10"/>
  <c r="M29" i="10"/>
  <c r="N29" i="10"/>
  <c r="F29" i="10"/>
  <c r="I50" i="10"/>
  <c r="J50" i="10"/>
  <c r="K50" i="10"/>
  <c r="M50" i="10"/>
  <c r="N50" i="10"/>
  <c r="G50" i="10"/>
  <c r="H50" i="10"/>
  <c r="F50" i="10"/>
  <c r="G54" i="10"/>
  <c r="H54" i="10"/>
  <c r="I54" i="10"/>
  <c r="J54" i="10"/>
  <c r="K54" i="10"/>
  <c r="L54" i="10"/>
  <c r="M54" i="10"/>
  <c r="N54" i="10"/>
  <c r="F54" i="10"/>
  <c r="G68" i="10"/>
  <c r="H68" i="10"/>
  <c r="I68" i="10"/>
  <c r="J68" i="10"/>
  <c r="K68" i="10"/>
  <c r="L68" i="10"/>
  <c r="M68" i="10"/>
  <c r="N68" i="10"/>
  <c r="F68" i="10"/>
  <c r="O51" i="10"/>
  <c r="O32" i="10"/>
  <c r="O20" i="10"/>
  <c r="O55" i="10"/>
  <c r="O58" i="10"/>
  <c r="M59" i="10" s="1"/>
  <c r="O59" i="10" s="1"/>
  <c r="O16" i="10"/>
  <c r="O17" i="10"/>
  <c r="O18" i="10"/>
  <c r="O19" i="10"/>
  <c r="O21" i="10"/>
  <c r="O22" i="10"/>
  <c r="O23" i="10"/>
  <c r="O24" i="10"/>
  <c r="O25" i="10"/>
  <c r="O26" i="10"/>
  <c r="O27" i="10"/>
  <c r="O28" i="10"/>
  <c r="O30" i="10"/>
  <c r="O33" i="10"/>
  <c r="O34" i="10"/>
  <c r="O35" i="10"/>
  <c r="O36" i="10"/>
  <c r="O37" i="10"/>
  <c r="O38" i="10"/>
  <c r="O40" i="10"/>
  <c r="O41" i="10"/>
  <c r="O42" i="10"/>
  <c r="O43" i="10"/>
  <c r="O44" i="10"/>
  <c r="O45" i="10"/>
  <c r="O46" i="10"/>
  <c r="O47" i="10"/>
  <c r="O48" i="10"/>
  <c r="O49" i="10"/>
  <c r="O53" i="10"/>
  <c r="O56" i="10"/>
  <c r="O57" i="10"/>
  <c r="O60" i="10"/>
  <c r="O61" i="10"/>
  <c r="O62" i="10"/>
  <c r="O63" i="10"/>
  <c r="O65" i="10"/>
  <c r="O69" i="10"/>
  <c r="O70" i="10"/>
  <c r="O71" i="10"/>
  <c r="O72" i="10"/>
  <c r="M74" i="10" l="1"/>
  <c r="K74" i="10"/>
  <c r="I74" i="10"/>
  <c r="G74" i="10"/>
  <c r="O15" i="10"/>
  <c r="F74" i="10"/>
  <c r="N74" i="10"/>
  <c r="L74" i="10"/>
  <c r="J74" i="10"/>
  <c r="H74" i="10"/>
  <c r="O68" i="10"/>
  <c r="O50" i="10"/>
  <c r="O54" i="10"/>
  <c r="O29" i="10"/>
  <c r="O66" i="10"/>
  <c r="O74" i="10" l="1"/>
  <c r="L64" i="10"/>
  <c r="O64" i="10" s="1"/>
</calcChain>
</file>

<file path=xl/sharedStrings.xml><?xml version="1.0" encoding="utf-8"?>
<sst xmlns="http://schemas.openxmlformats.org/spreadsheetml/2006/main" count="123" uniqueCount="103">
  <si>
    <t>NO</t>
  </si>
  <si>
    <t>LOKASI</t>
  </si>
  <si>
    <t>DAU</t>
  </si>
  <si>
    <t>DAK</t>
  </si>
  <si>
    <t>OTSUS</t>
  </si>
  <si>
    <t>APBN</t>
  </si>
  <si>
    <t>TARGET</t>
  </si>
  <si>
    <t>KET</t>
  </si>
  <si>
    <t>Agats</t>
  </si>
  <si>
    <t>KODE REKENING</t>
  </si>
  <si>
    <t>Rp</t>
  </si>
  <si>
    <t>JKN</t>
  </si>
  <si>
    <t xml:space="preserve">DAU </t>
  </si>
  <si>
    <t>KPS</t>
  </si>
  <si>
    <t>Kegiatan pendidikan dan pelatihan formal</t>
  </si>
  <si>
    <t>Urusan  Wajib</t>
  </si>
  <si>
    <t>Bidang Urusan Kesehatan / RSUD</t>
  </si>
  <si>
    <t>Kegiatan Penyediaan Jasa surat menyurat</t>
  </si>
  <si>
    <t>Kegiatan Penyediaan Jasa komunikasi, sumber daya air dan listrik</t>
  </si>
  <si>
    <t>kegiatan penyediaan jasa administrasi keuangan</t>
  </si>
  <si>
    <t>Kegiatan penyediaan jasa kebersihan kantor</t>
  </si>
  <si>
    <t>kegiatan penyediaan Alat tulis kantor</t>
  </si>
  <si>
    <t>kegiatan Penyediaan Barang cetakan dan penggandaan</t>
  </si>
  <si>
    <t>Kegiatan Rehab Instalasi Listrik Kantor</t>
  </si>
  <si>
    <t>kegiatan penyediaan peralatan kantor</t>
  </si>
  <si>
    <t>Penyediaan bahan bacaan dan peraturan perundang undangan</t>
  </si>
  <si>
    <t>kegiatan penyediaan bahan logistik kantor</t>
  </si>
  <si>
    <t>kegiatan penyediaan makanan dan minuman</t>
  </si>
  <si>
    <t>kegiatan rapat rapat koordinasi dan konsultasi</t>
  </si>
  <si>
    <t>Kegiatan pembangunan gedung kantor</t>
  </si>
  <si>
    <t>Kegiatan pengadaan kendaraan dinas / operasional</t>
  </si>
  <si>
    <t>kegiatan pengadaan Perlengkapan rumah jabatan / dinas</t>
  </si>
  <si>
    <t>Kegiatan pengadaan perlengkapan gedung kantor</t>
  </si>
  <si>
    <t>kegiatan pengadaan peralatan gedung kantor</t>
  </si>
  <si>
    <t>Kegiatan pemeliharaan rutin/ berkala kendaraan dinas/ operasional</t>
  </si>
  <si>
    <t>kegiatan pemeliharaan rutin berkala gedung kantor</t>
  </si>
  <si>
    <t>kegiatan pemeliharaan rutin / berkala Peralatan gedung kantor</t>
  </si>
  <si>
    <t>Kegiatan pengadaan pakaian dinas beserta perlengkapanya</t>
  </si>
  <si>
    <t>Kegiatan pengadaan pakaian khusus hari hari tertentu</t>
  </si>
  <si>
    <t>Kegiatan pengadaan obat dan perbekalan kesehatan</t>
  </si>
  <si>
    <t>Kegiatan pengadaan BHP Khusus Oksigen</t>
  </si>
  <si>
    <t>Kegiatan pengadaan peralatan dan perbekalan kesehatan , BHP Medis</t>
  </si>
  <si>
    <t>Rujukan Pasien</t>
  </si>
  <si>
    <t>KegiatanPembangunan sarana IPAL / Incenerator RSUD</t>
  </si>
  <si>
    <t>Kegiatan penyediaan biaya operasional petugas RSUD</t>
  </si>
  <si>
    <t>Peningkatan pengawasan obat dan makanan</t>
  </si>
  <si>
    <t>Kegiatan penyusunan standar pelayanan kesehatan</t>
  </si>
  <si>
    <t>Kegiatan Akreditasi RSUD</t>
  </si>
  <si>
    <t>Kegiatan makan dan minum pasien rawat inap di RSUD</t>
  </si>
  <si>
    <t>kegiatan pelayanan operasi katarak / mata</t>
  </si>
  <si>
    <t>kegiatan peningkatan pelayanan pasien rujukan ke luar asmat</t>
  </si>
  <si>
    <t>Kegiatan penyusunan pelaporan capaian kinerja dan laporan keuangan</t>
  </si>
  <si>
    <t>JUMLAH TOTAL</t>
  </si>
  <si>
    <t xml:space="preserve">OPD :  RUMAH SAKIT UMUM DAERAH </t>
  </si>
  <si>
    <t xml:space="preserve">SASARAN / </t>
  </si>
  <si>
    <t>APBD KABUPTEN</t>
  </si>
  <si>
    <t>APBD PROVINSI</t>
  </si>
  <si>
    <t>JUMLAH DANA (Rp. 000)</t>
  </si>
  <si>
    <t>PROGRAM / KEGIATAN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</si>
  <si>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</si>
  <si>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</si>
  <si>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</si>
  <si>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</si>
  <si>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</si>
  <si>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</si>
  <si>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</si>
  <si>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</si>
  <si>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</si>
  <si>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</si>
  <si>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PROGRAM ADMINISTRASI PERKANTORAN</t>
  </si>
  <si>
    <t>PROGRAM PENINGKATAN SARANA DAN PRASARANA</t>
  </si>
  <si>
    <t>PROGRAM PENINGKATAN DISIPLIN APARATUR</t>
  </si>
  <si>
    <t>PROGRAM PENINGKATAN KAPASITAS SUMBER DAYA APARATUR</t>
  </si>
  <si>
    <t>PROGRAM PENINGKATAN PENGEMBANGAN SISTEM PELAPORAN CAPAIAN KINERJA DAN KEUANGAN</t>
  </si>
  <si>
    <t>PROGRAM OBAT DAN PERBEKALAN KESEHATAN</t>
  </si>
  <si>
    <t>PROGRAM UPAYA KESEHATAN MASYARAKAT</t>
  </si>
  <si>
    <t>PROGRAM PENGAWASAN OBAT DAN MAKANAN</t>
  </si>
  <si>
    <t xml:space="preserve">PROGRAM STANDARISASI PELAYANAN KESEHATAN </t>
  </si>
  <si>
    <t>PROGRAM PELAYANAN KESEHATAN PENDUDUK MISKIN</t>
  </si>
  <si>
    <t>PROGRAM PENINGKATAN DISIPLIN APARATUR ……………/2</t>
  </si>
  <si>
    <t>PROGRAM PELAYANAN KESEHATAN PENDUDUK MISKIN …………./3</t>
  </si>
  <si>
    <t>Ditetapkan di Agats</t>
  </si>
  <si>
    <t>BUPATI ASMAT,</t>
  </si>
  <si>
    <t>ttd</t>
  </si>
  <si>
    <t>ELISA KAMBU</t>
  </si>
  <si>
    <t>Diundangkan di Agats</t>
  </si>
  <si>
    <t xml:space="preserve">                     SEKRETARIS DAERAH KABUPATEN ASMAT,</t>
  </si>
  <si>
    <t xml:space="preserve">                                                  ttd</t>
  </si>
  <si>
    <t xml:space="preserve">                                         PEMBINA TK.I</t>
  </si>
  <si>
    <t xml:space="preserve">                           NIP. 19641111 198510 1 001</t>
  </si>
  <si>
    <t>Salinan sesuai dengan aslinya</t>
  </si>
  <si>
    <t>a.n. SEKRETARIS DAERAH KABUPATEN ASMAT</t>
  </si>
  <si>
    <t xml:space="preserve">                  KEPALA BAGIAN HUKUM,</t>
  </si>
  <si>
    <r>
      <t xml:space="preserve">             </t>
    </r>
    <r>
      <rPr>
        <b/>
        <u/>
        <sz val="11"/>
        <color theme="1"/>
        <rFont val="Bookman Old Style"/>
        <family val="1"/>
      </rPr>
      <t>BARTHOLOMEUS R. BOKOROPCES, S.Sos.,M.Ec.Dev</t>
    </r>
  </si>
  <si>
    <t xml:space="preserve">   LAMPIRAN VII.3 : PERATURAN BUPATI ASMAT</t>
  </si>
  <si>
    <t>NOMOR   : 26.A TAHUN 2017</t>
  </si>
  <si>
    <t>TANGGAL :    10    JULI  2017</t>
  </si>
  <si>
    <t>pada tangal 10 Juli 2017</t>
  </si>
  <si>
    <t>pada tanggal  11 Juli 2017</t>
  </si>
  <si>
    <r>
      <t xml:space="preserve">              </t>
    </r>
    <r>
      <rPr>
        <b/>
        <u/>
        <sz val="11"/>
        <rFont val="Bookman Old Style"/>
        <family val="1"/>
      </rPr>
      <t>YOSINA N.M RUMAIKEWI, SH</t>
    </r>
  </si>
  <si>
    <t>BERITA DAERAH KABUPATEN ASMAT TAHUN 2017 NOMOR 26.A</t>
  </si>
  <si>
    <t xml:space="preserve">                NIP. 19771108 200312 2 007</t>
  </si>
  <si>
    <t xml:space="preserve">                            PENATA TK.I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</si>
</sst>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i/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2"/>
      <color theme="0"/>
      <name val="Arial Narrow"/>
      <family val="2"/>
    </font>
    <font>
      <b/>
      <sz val="12"/>
      <color theme="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sz val="11"/>
      <name val="Century Gothic"/>
      <family val="2"/>
    </font>
    <font>
      <b/>
      <u/>
      <sz val="11"/>
      <color theme="1"/>
      <name val="Bookman Old Style"/>
      <family val="1"/>
    </font>
    <font>
      <sz val="11"/>
      <name val="Bookman Old Style"/>
      <family val="1"/>
    </font>
    <font>
      <b/>
      <u/>
      <sz val="1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/>
    <xf numFmtId="0" fontId="2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41" fontId="1" fillId="0" borderId="0" xfId="0" applyNumberFormat="1" applyFont="1" applyBorder="1"/>
    <xf numFmtId="0" fontId="3" fillId="2" borderId="0" xfId="0" applyFont="1" applyFill="1" applyAlignment="1">
      <alignment horizontal="center"/>
    </xf>
    <xf numFmtId="0" fontId="2" fillId="0" borderId="8" xfId="0" applyFont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41" fontId="1" fillId="0" borderId="0" xfId="0" applyNumberFormat="1" applyFont="1" applyFill="1" applyBorder="1"/>
    <xf numFmtId="0" fontId="2" fillId="0" borderId="0" xfId="0" applyFont="1" applyFill="1"/>
    <xf numFmtId="43" fontId="1" fillId="0" borderId="1" xfId="1" applyNumberFormat="1" applyFont="1" applyFill="1" applyBorder="1"/>
    <xf numFmtId="43" fontId="2" fillId="0" borderId="0" xfId="0" applyNumberFormat="1" applyFont="1"/>
    <xf numFmtId="164" fontId="2" fillId="0" borderId="0" xfId="0" applyNumberFormat="1" applyFont="1"/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2" fillId="2" borderId="12" xfId="0" applyFont="1" applyFill="1" applyBorder="1" applyAlignment="1">
      <alignment horizontal="left"/>
    </xf>
    <xf numFmtId="0" fontId="8" fillId="0" borderId="1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/>
    <xf numFmtId="43" fontId="2" fillId="2" borderId="12" xfId="0" applyNumberFormat="1" applyFont="1" applyFill="1" applyBorder="1"/>
    <xf numFmtId="43" fontId="2" fillId="2" borderId="13" xfId="0" applyNumberFormat="1" applyFont="1" applyFill="1" applyBorder="1"/>
    <xf numFmtId="43" fontId="2" fillId="2" borderId="12" xfId="1" applyNumberFormat="1" applyFont="1" applyFill="1" applyBorder="1"/>
    <xf numFmtId="43" fontId="2" fillId="2" borderId="12" xfId="1" applyNumberFormat="1" applyFont="1" applyFill="1" applyBorder="1" applyAlignment="1">
      <alignment vertical="center"/>
    </xf>
    <xf numFmtId="0" fontId="2" fillId="2" borderId="12" xfId="0" applyFont="1" applyFill="1" applyBorder="1"/>
    <xf numFmtId="0" fontId="8" fillId="0" borderId="12" xfId="0" applyFont="1" applyBorder="1" applyAlignment="1">
      <alignment horizontal="center" vertical="top" wrapText="1"/>
    </xf>
    <xf numFmtId="0" fontId="6" fillId="2" borderId="12" xfId="0" applyFont="1" applyFill="1" applyBorder="1" applyAlignment="1">
      <alignment horizontal="left"/>
    </xf>
    <xf numFmtId="43" fontId="2" fillId="0" borderId="12" xfId="1" applyNumberFormat="1" applyFont="1" applyFill="1" applyBorder="1" applyAlignment="1">
      <alignment vertical="center"/>
    </xf>
    <xf numFmtId="43" fontId="2" fillId="0" borderId="13" xfId="0" applyNumberFormat="1" applyFont="1" applyFill="1" applyBorder="1"/>
    <xf numFmtId="0" fontId="8" fillId="0" borderId="12" xfId="0" applyFont="1" applyBorder="1" applyAlignment="1">
      <alignment wrapText="1"/>
    </xf>
    <xf numFmtId="43" fontId="1" fillId="3" borderId="12" xfId="0" applyNumberFormat="1" applyFont="1" applyFill="1" applyBorder="1" applyAlignment="1">
      <alignment horizontal="right" vertical="top" wrapText="1"/>
    </xf>
    <xf numFmtId="43" fontId="2" fillId="0" borderId="13" xfId="2" applyNumberFormat="1" applyFont="1" applyFill="1" applyBorder="1" applyAlignment="1"/>
    <xf numFmtId="43" fontId="2" fillId="2" borderId="12" xfId="2" applyNumberFormat="1" applyFont="1" applyFill="1" applyBorder="1" applyAlignment="1"/>
    <xf numFmtId="43" fontId="1" fillId="2" borderId="12" xfId="2" applyNumberFormat="1" applyFont="1" applyFill="1" applyBorder="1"/>
    <xf numFmtId="43" fontId="1" fillId="0" borderId="12" xfId="2" applyNumberFormat="1" applyFont="1" applyBorder="1" applyAlignment="1">
      <alignment vertical="center"/>
    </xf>
    <xf numFmtId="0" fontId="2" fillId="0" borderId="12" xfId="0" applyFont="1" applyBorder="1" applyAlignment="1">
      <alignment horizontal="left"/>
    </xf>
    <xf numFmtId="0" fontId="7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43" fontId="2" fillId="3" borderId="12" xfId="0" applyNumberFormat="1" applyFont="1" applyFill="1" applyBorder="1" applyAlignment="1">
      <alignment horizontal="right" vertical="top" wrapText="1"/>
    </xf>
    <xf numFmtId="43" fontId="2" fillId="0" borderId="13" xfId="2" applyNumberFormat="1" applyFont="1" applyFill="1" applyBorder="1"/>
    <xf numFmtId="43" fontId="2" fillId="0" borderId="12" xfId="2" applyNumberFormat="1" applyFont="1" applyBorder="1"/>
    <xf numFmtId="43" fontId="2" fillId="0" borderId="12" xfId="2" applyNumberFormat="1" applyFont="1" applyBorder="1" applyAlignment="1">
      <alignment vertical="center"/>
    </xf>
    <xf numFmtId="43" fontId="2" fillId="2" borderId="12" xfId="2" applyNumberFormat="1" applyFont="1" applyFill="1" applyBorder="1"/>
    <xf numFmtId="0" fontId="3" fillId="2" borderId="12" xfId="0" applyFont="1" applyFill="1" applyBorder="1" applyAlignment="1">
      <alignment horizontal="left"/>
    </xf>
    <xf numFmtId="0" fontId="7" fillId="0" borderId="12" xfId="0" applyFont="1" applyBorder="1" applyAlignment="1">
      <alignment vertical="top" wrapText="1"/>
    </xf>
    <xf numFmtId="0" fontId="2" fillId="2" borderId="12" xfId="0" applyFont="1" applyFill="1" applyBorder="1" applyAlignment="1">
      <alignment horizontal="center" wrapText="1"/>
    </xf>
    <xf numFmtId="43" fontId="7" fillId="0" borderId="12" xfId="0" applyNumberFormat="1" applyFont="1" applyBorder="1" applyAlignment="1">
      <alignment horizontal="right" vertical="top" wrapText="1"/>
    </xf>
    <xf numFmtId="43" fontId="8" fillId="0" borderId="12" xfId="0" applyNumberFormat="1" applyFont="1" applyBorder="1" applyAlignment="1">
      <alignment horizontal="right" vertical="top" wrapText="1"/>
    </xf>
    <xf numFmtId="43" fontId="2" fillId="2" borderId="14" xfId="0" applyNumberFormat="1" applyFont="1" applyFill="1" applyBorder="1"/>
    <xf numFmtId="43" fontId="7" fillId="3" borderId="12" xfId="0" applyNumberFormat="1" applyFont="1" applyFill="1" applyBorder="1" applyAlignment="1">
      <alignment horizontal="right" vertical="top" wrapText="1"/>
    </xf>
    <xf numFmtId="0" fontId="8" fillId="0" borderId="12" xfId="0" applyFont="1" applyBorder="1" applyAlignment="1">
      <alignment horizontal="center" vertical="top"/>
    </xf>
    <xf numFmtId="43" fontId="7" fillId="3" borderId="12" xfId="0" applyNumberFormat="1" applyFont="1" applyFill="1" applyBorder="1" applyAlignment="1">
      <alignment horizontal="right" vertical="top"/>
    </xf>
    <xf numFmtId="0" fontId="1" fillId="2" borderId="12" xfId="0" applyFont="1" applyFill="1" applyBorder="1" applyAlignment="1">
      <alignment horizontal="left"/>
    </xf>
    <xf numFmtId="43" fontId="8" fillId="3" borderId="12" xfId="0" applyNumberFormat="1" applyFont="1" applyFill="1" applyBorder="1" applyAlignment="1">
      <alignment horizontal="right" vertical="top"/>
    </xf>
    <xf numFmtId="43" fontId="2" fillId="0" borderId="13" xfId="2" applyNumberFormat="1" applyFont="1" applyFill="1" applyBorder="1" applyAlignment="1">
      <alignment vertical="top"/>
    </xf>
    <xf numFmtId="43" fontId="2" fillId="2" borderId="12" xfId="2" applyNumberFormat="1" applyFont="1" applyFill="1" applyBorder="1" applyAlignment="1">
      <alignment vertical="top"/>
    </xf>
    <xf numFmtId="43" fontId="7" fillId="0" borderId="12" xfId="0" applyNumberFormat="1" applyFont="1" applyBorder="1" applyAlignment="1">
      <alignment horizontal="right" vertical="top"/>
    </xf>
    <xf numFmtId="43" fontId="2" fillId="0" borderId="13" xfId="1" applyNumberFormat="1" applyFont="1" applyFill="1" applyBorder="1"/>
    <xf numFmtId="0" fontId="8" fillId="0" borderId="12" xfId="0" applyFont="1" applyBorder="1" applyAlignment="1">
      <alignment horizontal="center"/>
    </xf>
    <xf numFmtId="43" fontId="2" fillId="0" borderId="12" xfId="1" applyNumberFormat="1" applyFont="1" applyFill="1" applyBorder="1"/>
    <xf numFmtId="0" fontId="8" fillId="0" borderId="9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left"/>
    </xf>
    <xf numFmtId="0" fontId="8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/>
    <xf numFmtId="43" fontId="2" fillId="2" borderId="9" xfId="0" applyNumberFormat="1" applyFont="1" applyFill="1" applyBorder="1"/>
    <xf numFmtId="43" fontId="2" fillId="0" borderId="9" xfId="1" applyNumberFormat="1" applyFont="1" applyFill="1" applyBorder="1"/>
    <xf numFmtId="43" fontId="2" fillId="2" borderId="9" xfId="2" applyNumberFormat="1" applyFont="1" applyFill="1" applyBorder="1"/>
    <xf numFmtId="43" fontId="2" fillId="0" borderId="9" xfId="2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Fill="1" applyBorder="1" applyAlignment="1"/>
    <xf numFmtId="0" fontId="12" fillId="0" borderId="0" xfId="0" applyFont="1" applyAlignment="1"/>
    <xf numFmtId="0" fontId="0" fillId="0" borderId="0" xfId="0" applyFont="1"/>
    <xf numFmtId="0" fontId="8" fillId="0" borderId="16" xfId="0" applyFont="1" applyBorder="1" applyAlignment="1">
      <alignment horizontal="center" vertical="top"/>
    </xf>
    <xf numFmtId="0" fontId="1" fillId="2" borderId="16" xfId="0" applyFont="1" applyFill="1" applyBorder="1" applyAlignment="1">
      <alignment horizontal="left"/>
    </xf>
    <xf numFmtId="0" fontId="7" fillId="0" borderId="16" xfId="0" applyFont="1" applyBorder="1" applyAlignment="1">
      <alignment wrapText="1"/>
    </xf>
    <xf numFmtId="0" fontId="2" fillId="2" borderId="16" xfId="0" applyFont="1" applyFill="1" applyBorder="1" applyAlignment="1">
      <alignment horizontal="center" wrapText="1"/>
    </xf>
    <xf numFmtId="0" fontId="2" fillId="2" borderId="16" xfId="0" applyFont="1" applyFill="1" applyBorder="1"/>
    <xf numFmtId="43" fontId="7" fillId="3" borderId="16" xfId="0" applyNumberFormat="1" applyFont="1" applyFill="1" applyBorder="1" applyAlignment="1">
      <alignment horizontal="right" vertical="top"/>
    </xf>
    <xf numFmtId="43" fontId="2" fillId="0" borderId="17" xfId="2" applyNumberFormat="1" applyFont="1" applyFill="1" applyBorder="1"/>
    <xf numFmtId="43" fontId="2" fillId="2" borderId="16" xfId="2" applyNumberFormat="1" applyFont="1" applyFill="1" applyBorder="1"/>
    <xf numFmtId="43" fontId="2" fillId="0" borderId="16" xfId="2" applyNumberFormat="1" applyFont="1" applyBorder="1" applyAlignment="1">
      <alignment vertical="center"/>
    </xf>
    <xf numFmtId="0" fontId="8" fillId="0" borderId="18" xfId="0" applyFont="1" applyBorder="1" applyAlignment="1">
      <alignment horizontal="center" vertical="top"/>
    </xf>
    <xf numFmtId="0" fontId="6" fillId="2" borderId="18" xfId="0" applyFont="1" applyFill="1" applyBorder="1" applyAlignment="1">
      <alignment horizontal="left"/>
    </xf>
    <xf numFmtId="0" fontId="8" fillId="0" borderId="18" xfId="0" applyFont="1" applyBorder="1" applyAlignment="1">
      <alignment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8" xfId="0" applyFont="1" applyFill="1" applyBorder="1"/>
    <xf numFmtId="43" fontId="8" fillId="3" borderId="18" xfId="0" applyNumberFormat="1" applyFont="1" applyFill="1" applyBorder="1" applyAlignment="1">
      <alignment horizontal="right" vertical="top"/>
    </xf>
    <xf numFmtId="43" fontId="2" fillId="0" borderId="19" xfId="2" applyNumberFormat="1" applyFont="1" applyFill="1" applyBorder="1"/>
    <xf numFmtId="43" fontId="2" fillId="2" borderId="18" xfId="2" applyNumberFormat="1" applyFont="1" applyFill="1" applyBorder="1"/>
    <xf numFmtId="43" fontId="1" fillId="0" borderId="18" xfId="2" applyNumberFormat="1" applyFont="1" applyBorder="1" applyAlignment="1">
      <alignment vertical="center"/>
    </xf>
    <xf numFmtId="0" fontId="2" fillId="2" borderId="16" xfId="0" applyFont="1" applyFill="1" applyBorder="1" applyAlignment="1">
      <alignment horizontal="left"/>
    </xf>
    <xf numFmtId="0" fontId="7" fillId="0" borderId="16" xfId="0" applyFont="1" applyBorder="1" applyAlignment="1">
      <alignment vertical="top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/>
    </xf>
    <xf numFmtId="0" fontId="9" fillId="0" borderId="0" xfId="0" applyFont="1" applyAlignment="1"/>
    <xf numFmtId="0" fontId="16" fillId="0" borderId="0" xfId="0" applyFont="1" applyAlignment="1"/>
    <xf numFmtId="0" fontId="17" fillId="0" borderId="0" xfId="0" applyFont="1"/>
    <xf numFmtId="0" fontId="15" fillId="0" borderId="0" xfId="0" applyFont="1" applyAlignment="1"/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 vertical="center"/>
    </xf>
    <xf numFmtId="0" fontId="7" fillId="0" borderId="15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43" fontId="14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714375</xdr:colOff>
      <xdr:row>2</xdr:row>
      <xdr:rowOff>211931</xdr:rowOff>
    </xdr:from>
    <xdr:to>
      <xdr:col>14</xdr:col>
      <xdr:colOff>1457325</xdr:colOff>
      <xdr:row>2</xdr:row>
      <xdr:rowOff>219075</xdr:rowOff>
    </xdr:to>
    <xdr:cxnSp macro="">
      <xdr:nvCxnSpPr>
        <xdr:cNvPr id="3" name="Straight Connector 2"/>
        <xdr:cNvCxnSpPr/>
      </xdr:nvCxnSpPr>
      <xdr:spPr>
        <a:xfrm>
          <a:off x="18288000" y="726281"/>
          <a:ext cx="2162175" cy="71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02"/>
  <sheetViews>
    <sheetView tabSelected="1" view="pageLayout" topLeftCell="A74" zoomScale="46" zoomScaleNormal="100" zoomScaleSheetLayoutView="50" zoomScalePageLayoutView="46" workbookViewId="0">
      <selection activeCell="A95" sqref="A95:I95"/>
    </sheetView>
  </sheetViews>
  <sheetFormatPr defaultRowHeight="15" x14ac:dyDescent="0.25"/>
  <cols>
    <col min="1" max="1" width="4.7109375" customWidth="1"/>
    <col min="2" max="2" width="19.28515625" style="3" bestFit="1" customWidth="1"/>
    <col min="3" max="3" width="71.28515625" bestFit="1" customWidth="1"/>
    <col min="4" max="4" width="16.7109375" style="2" bestFit="1" customWidth="1"/>
    <col min="5" max="5" width="24.85546875" bestFit="1" customWidth="1"/>
    <col min="6" max="6" width="15.85546875" customWidth="1"/>
    <col min="7" max="7" width="15.28515625" customWidth="1"/>
    <col min="8" max="8" width="14.7109375" customWidth="1"/>
    <col min="9" max="9" width="39.5703125" customWidth="1"/>
    <col min="10" max="10" width="6.85546875" customWidth="1"/>
    <col min="11" max="11" width="7.42578125" bestFit="1" customWidth="1"/>
    <col min="12" max="13" width="14" bestFit="1" customWidth="1"/>
    <col min="14" max="14" width="6.28515625" bestFit="1" customWidth="1"/>
    <col min="15" max="15" width="21" customWidth="1"/>
    <col min="16" max="16" width="8.85546875" customWidth="1"/>
  </cols>
  <sheetData>
    <row r="1" spans="1:20" ht="20.2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21" t="s">
        <v>94</v>
      </c>
      <c r="M1" s="121"/>
      <c r="N1" s="121"/>
      <c r="O1" s="121"/>
      <c r="P1" s="86"/>
      <c r="Q1" s="87"/>
      <c r="R1" s="87"/>
      <c r="S1" s="4"/>
      <c r="T1" s="4"/>
    </row>
    <row r="2" spans="1:20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88"/>
      <c r="M2" s="122" t="s">
        <v>95</v>
      </c>
      <c r="N2" s="122"/>
      <c r="O2" s="122"/>
      <c r="P2" s="87"/>
      <c r="Q2" s="87"/>
      <c r="R2" s="87"/>
      <c r="S2" s="4"/>
      <c r="T2" s="4"/>
    </row>
    <row r="3" spans="1:20" ht="20.2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89"/>
      <c r="M3" s="122" t="s">
        <v>96</v>
      </c>
      <c r="N3" s="122"/>
      <c r="O3" s="122"/>
      <c r="P3" s="87"/>
      <c r="Q3" s="87"/>
      <c r="R3" s="87"/>
      <c r="S3" s="4"/>
      <c r="T3" s="4"/>
    </row>
    <row r="4" spans="1:20" ht="20.2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4"/>
      <c r="Q4" s="4"/>
      <c r="R4" s="4"/>
      <c r="S4" s="4"/>
      <c r="T4" s="4"/>
    </row>
    <row r="5" spans="1:20" s="5" customFormat="1" ht="15.75" x14ac:dyDescent="0.25">
      <c r="A5" s="132" t="s">
        <v>53</v>
      </c>
      <c r="B5" s="132"/>
      <c r="C5" s="132"/>
      <c r="D5" s="6"/>
      <c r="F5" s="8"/>
    </row>
    <row r="6" spans="1:20" s="5" customFormat="1" ht="15.75" x14ac:dyDescent="0.25">
      <c r="A6" s="15"/>
      <c r="B6" s="15"/>
      <c r="C6" s="15"/>
      <c r="D6" s="6"/>
      <c r="F6" s="8"/>
    </row>
    <row r="7" spans="1:20" s="8" customFormat="1" ht="15.75" x14ac:dyDescent="0.25">
      <c r="A7" s="133" t="s">
        <v>0</v>
      </c>
      <c r="B7" s="133" t="s">
        <v>9</v>
      </c>
      <c r="C7" s="133" t="s">
        <v>58</v>
      </c>
      <c r="D7" s="133" t="s">
        <v>1</v>
      </c>
      <c r="E7" s="129" t="s">
        <v>54</v>
      </c>
      <c r="F7" s="127"/>
      <c r="G7" s="127"/>
      <c r="H7" s="127"/>
      <c r="I7" s="127"/>
      <c r="J7" s="127"/>
      <c r="K7" s="127"/>
      <c r="L7" s="127"/>
      <c r="M7" s="127"/>
      <c r="N7" s="128"/>
      <c r="O7" s="129" t="s">
        <v>57</v>
      </c>
      <c r="P7" s="133" t="s">
        <v>7</v>
      </c>
    </row>
    <row r="8" spans="1:20" s="8" customFormat="1" ht="15.75" x14ac:dyDescent="0.25">
      <c r="A8" s="134"/>
      <c r="B8" s="134"/>
      <c r="C8" s="134"/>
      <c r="D8" s="134"/>
      <c r="E8" s="130"/>
      <c r="F8" s="127" t="s">
        <v>55</v>
      </c>
      <c r="G8" s="127"/>
      <c r="H8" s="128"/>
      <c r="I8" s="136" t="s">
        <v>56</v>
      </c>
      <c r="J8" s="127"/>
      <c r="K8" s="127"/>
      <c r="L8" s="128"/>
      <c r="M8" s="133" t="s">
        <v>11</v>
      </c>
      <c r="N8" s="133" t="s">
        <v>5</v>
      </c>
      <c r="O8" s="130"/>
      <c r="P8" s="134"/>
    </row>
    <row r="9" spans="1:20" s="8" customFormat="1" ht="15.75" x14ac:dyDescent="0.25">
      <c r="A9" s="134"/>
      <c r="B9" s="134"/>
      <c r="C9" s="134"/>
      <c r="D9" s="134"/>
      <c r="E9" s="130" t="s">
        <v>6</v>
      </c>
      <c r="F9" s="80" t="s">
        <v>12</v>
      </c>
      <c r="G9" s="80" t="s">
        <v>3</v>
      </c>
      <c r="H9" s="80" t="s">
        <v>4</v>
      </c>
      <c r="I9" s="80" t="s">
        <v>2</v>
      </c>
      <c r="J9" s="80" t="s">
        <v>3</v>
      </c>
      <c r="K9" s="80" t="s">
        <v>4</v>
      </c>
      <c r="L9" s="80" t="s">
        <v>13</v>
      </c>
      <c r="M9" s="135"/>
      <c r="N9" s="135"/>
      <c r="O9" s="130"/>
      <c r="P9" s="134"/>
    </row>
    <row r="10" spans="1:20" s="8" customFormat="1" ht="15.75" x14ac:dyDescent="0.25">
      <c r="A10" s="135"/>
      <c r="B10" s="135"/>
      <c r="C10" s="135"/>
      <c r="D10" s="135"/>
      <c r="E10" s="131"/>
      <c r="F10" s="80"/>
      <c r="G10" s="80" t="s">
        <v>10</v>
      </c>
      <c r="H10" s="80" t="s">
        <v>10</v>
      </c>
      <c r="I10" s="80" t="s">
        <v>10</v>
      </c>
      <c r="J10" s="80" t="s">
        <v>10</v>
      </c>
      <c r="K10" s="80" t="s">
        <v>10</v>
      </c>
      <c r="L10" s="80" t="s">
        <v>10</v>
      </c>
      <c r="M10" s="80" t="s">
        <v>10</v>
      </c>
      <c r="N10" s="80" t="s">
        <v>10</v>
      </c>
      <c r="O10" s="131"/>
      <c r="P10" s="135"/>
    </row>
    <row r="11" spans="1:20" s="12" customFormat="1" ht="15.75" x14ac:dyDescent="0.25">
      <c r="A11" s="84">
        <v>1</v>
      </c>
      <c r="B11" s="85">
        <v>2</v>
      </c>
      <c r="C11" s="84">
        <v>3</v>
      </c>
      <c r="D11" s="85">
        <v>4</v>
      </c>
      <c r="E11" s="84">
        <v>5</v>
      </c>
      <c r="F11" s="85">
        <v>6</v>
      </c>
      <c r="G11" s="84">
        <v>7</v>
      </c>
      <c r="H11" s="85">
        <v>8</v>
      </c>
      <c r="I11" s="84">
        <v>9</v>
      </c>
      <c r="J11" s="85">
        <v>10</v>
      </c>
      <c r="K11" s="84">
        <v>11</v>
      </c>
      <c r="L11" s="85">
        <v>12</v>
      </c>
      <c r="M11" s="84">
        <v>13</v>
      </c>
      <c r="N11" s="85">
        <v>14</v>
      </c>
      <c r="O11" s="84">
        <v>15</v>
      </c>
      <c r="P11" s="84">
        <v>16</v>
      </c>
    </row>
    <row r="12" spans="1:20" s="12" customFormat="1" ht="15.75" x14ac:dyDescent="0.25">
      <c r="A12" s="81"/>
      <c r="B12" s="82"/>
      <c r="C12" s="81"/>
      <c r="D12" s="82"/>
      <c r="E12" s="81"/>
      <c r="F12" s="81"/>
      <c r="G12" s="83"/>
      <c r="H12" s="82"/>
      <c r="I12" s="81"/>
      <c r="J12" s="82"/>
      <c r="K12" s="81"/>
      <c r="L12" s="82"/>
      <c r="M12" s="81"/>
      <c r="N12" s="82"/>
      <c r="O12" s="81"/>
      <c r="P12" s="81"/>
    </row>
    <row r="13" spans="1:20" s="8" customFormat="1" ht="15.75" x14ac:dyDescent="0.25">
      <c r="A13" s="25"/>
      <c r="B13" s="26"/>
      <c r="C13" s="27" t="s">
        <v>15</v>
      </c>
      <c r="D13" s="28" t="s">
        <v>8</v>
      </c>
      <c r="E13" s="29"/>
      <c r="F13" s="30"/>
      <c r="G13" s="31"/>
      <c r="H13" s="30"/>
      <c r="I13" s="30"/>
      <c r="J13" s="30"/>
      <c r="K13" s="30"/>
      <c r="L13" s="32"/>
      <c r="M13" s="32"/>
      <c r="N13" s="30"/>
      <c r="O13" s="33"/>
      <c r="P13" s="34"/>
    </row>
    <row r="14" spans="1:20" s="8" customFormat="1" ht="15.75" x14ac:dyDescent="0.25">
      <c r="A14" s="35"/>
      <c r="B14" s="36"/>
      <c r="C14" s="27" t="s">
        <v>16</v>
      </c>
      <c r="D14" s="28" t="s">
        <v>8</v>
      </c>
      <c r="E14" s="29"/>
      <c r="F14" s="37"/>
      <c r="G14" s="38"/>
      <c r="H14" s="30"/>
      <c r="I14" s="30"/>
      <c r="J14" s="30"/>
      <c r="K14" s="30"/>
      <c r="L14" s="32"/>
      <c r="M14" s="32"/>
      <c r="N14" s="30"/>
      <c r="O14" s="33"/>
      <c r="P14" s="34"/>
    </row>
    <row r="15" spans="1:20" s="5" customFormat="1" ht="15.75" x14ac:dyDescent="0.25">
      <c r="A15" s="35" t="s">
        <v>59</v>
      </c>
      <c r="B15" s="26"/>
      <c r="C15" s="39" t="s">
        <v>69</v>
      </c>
      <c r="D15" s="28" t="s">
        <v>8</v>
      </c>
      <c r="E15" s="29"/>
      <c r="F15" s="40">
        <f>F16+F17+F18+F19+F20+F21+F22+F23+F25+F26+F27</f>
        <v>6886716</v>
      </c>
      <c r="G15" s="41"/>
      <c r="H15" s="42"/>
      <c r="I15" s="42"/>
      <c r="J15" s="42"/>
      <c r="K15" s="42"/>
      <c r="L15" s="42"/>
      <c r="M15" s="43">
        <v>90000</v>
      </c>
      <c r="N15" s="42"/>
      <c r="O15" s="44">
        <f>F15+G15+H15+I15+J15+K15+L15+M15+N15</f>
        <v>6976716</v>
      </c>
      <c r="P15" s="29"/>
    </row>
    <row r="16" spans="1:20" s="5" customFormat="1" ht="15.75" x14ac:dyDescent="0.25">
      <c r="A16" s="35"/>
      <c r="B16" s="45"/>
      <c r="C16" s="46" t="s">
        <v>17</v>
      </c>
      <c r="D16" s="47"/>
      <c r="E16" s="48"/>
      <c r="F16" s="49">
        <v>15900</v>
      </c>
      <c r="G16" s="50"/>
      <c r="H16" s="51"/>
      <c r="I16" s="51"/>
      <c r="J16" s="51"/>
      <c r="K16" s="51"/>
      <c r="L16" s="51"/>
      <c r="M16" s="51"/>
      <c r="N16" s="51"/>
      <c r="O16" s="52">
        <f t="shared" ref="O16:O72" si="0">F16+G16+H16+I16+J16+K16+L16+M16+N16</f>
        <v>15900</v>
      </c>
      <c r="P16" s="48"/>
    </row>
    <row r="17" spans="1:16" s="8" customFormat="1" ht="15" customHeight="1" x14ac:dyDescent="0.25">
      <c r="A17" s="35"/>
      <c r="B17" s="36"/>
      <c r="C17" s="46" t="s">
        <v>18</v>
      </c>
      <c r="D17" s="28"/>
      <c r="E17" s="34"/>
      <c r="F17" s="49">
        <v>138000</v>
      </c>
      <c r="G17" s="50"/>
      <c r="H17" s="53"/>
      <c r="I17" s="53"/>
      <c r="J17" s="53"/>
      <c r="K17" s="53"/>
      <c r="L17" s="53"/>
      <c r="M17" s="53"/>
      <c r="N17" s="53"/>
      <c r="O17" s="52">
        <f t="shared" si="0"/>
        <v>138000</v>
      </c>
      <c r="P17" s="34"/>
    </row>
    <row r="18" spans="1:16" s="8" customFormat="1" ht="15.75" x14ac:dyDescent="0.25">
      <c r="A18" s="35"/>
      <c r="B18" s="26"/>
      <c r="C18" s="46" t="s">
        <v>19</v>
      </c>
      <c r="D18" s="28"/>
      <c r="E18" s="34"/>
      <c r="F18" s="49">
        <v>4297240</v>
      </c>
      <c r="G18" s="50"/>
      <c r="H18" s="53"/>
      <c r="I18" s="53"/>
      <c r="J18" s="53"/>
      <c r="K18" s="53"/>
      <c r="L18" s="53"/>
      <c r="M18" s="53"/>
      <c r="N18" s="53"/>
      <c r="O18" s="52">
        <f t="shared" si="0"/>
        <v>4297240</v>
      </c>
      <c r="P18" s="34"/>
    </row>
    <row r="19" spans="1:16" s="8" customFormat="1" ht="15.75" x14ac:dyDescent="0.25">
      <c r="A19" s="35"/>
      <c r="B19" s="36"/>
      <c r="C19" s="46" t="s">
        <v>20</v>
      </c>
      <c r="D19" s="28"/>
      <c r="E19" s="29"/>
      <c r="F19" s="49">
        <v>580000</v>
      </c>
      <c r="G19" s="38"/>
      <c r="H19" s="30"/>
      <c r="I19" s="30"/>
      <c r="J19" s="30"/>
      <c r="K19" s="30"/>
      <c r="L19" s="32"/>
      <c r="M19" s="32"/>
      <c r="N19" s="30"/>
      <c r="O19" s="52">
        <f t="shared" si="0"/>
        <v>580000</v>
      </c>
      <c r="P19" s="34"/>
    </row>
    <row r="20" spans="1:16" s="8" customFormat="1" ht="15.75" x14ac:dyDescent="0.25">
      <c r="A20" s="35"/>
      <c r="B20" s="26"/>
      <c r="C20" s="46" t="s">
        <v>21</v>
      </c>
      <c r="D20" s="28"/>
      <c r="E20" s="29"/>
      <c r="F20" s="49">
        <v>50000</v>
      </c>
      <c r="G20" s="50"/>
      <c r="H20" s="53"/>
      <c r="I20" s="53"/>
      <c r="J20" s="53"/>
      <c r="K20" s="53"/>
      <c r="L20" s="53"/>
      <c r="M20" s="53">
        <v>90000</v>
      </c>
      <c r="N20" s="53"/>
      <c r="O20" s="52">
        <f t="shared" si="0"/>
        <v>140000</v>
      </c>
      <c r="P20" s="34"/>
    </row>
    <row r="21" spans="1:16" s="8" customFormat="1" ht="15.75" x14ac:dyDescent="0.25">
      <c r="A21" s="35"/>
      <c r="B21" s="36"/>
      <c r="C21" s="46" t="s">
        <v>22</v>
      </c>
      <c r="D21" s="28"/>
      <c r="E21" s="34"/>
      <c r="F21" s="49">
        <v>346440</v>
      </c>
      <c r="G21" s="50"/>
      <c r="H21" s="53"/>
      <c r="I21" s="53"/>
      <c r="J21" s="53"/>
      <c r="K21" s="53"/>
      <c r="L21" s="53"/>
      <c r="M21" s="53"/>
      <c r="N21" s="53"/>
      <c r="O21" s="52">
        <f t="shared" si="0"/>
        <v>346440</v>
      </c>
      <c r="P21" s="34"/>
    </row>
    <row r="22" spans="1:16" s="8" customFormat="1" ht="15.75" x14ac:dyDescent="0.25">
      <c r="A22" s="35"/>
      <c r="B22" s="54"/>
      <c r="C22" s="55" t="s">
        <v>23</v>
      </c>
      <c r="D22" s="28"/>
      <c r="E22" s="34"/>
      <c r="F22" s="49">
        <v>200000</v>
      </c>
      <c r="G22" s="50"/>
      <c r="H22" s="53"/>
      <c r="I22" s="53"/>
      <c r="J22" s="53"/>
      <c r="K22" s="53"/>
      <c r="L22" s="53"/>
      <c r="M22" s="53"/>
      <c r="N22" s="53"/>
      <c r="O22" s="52">
        <f t="shared" si="0"/>
        <v>200000</v>
      </c>
      <c r="P22" s="34"/>
    </row>
    <row r="23" spans="1:16" s="8" customFormat="1" ht="15.75" x14ac:dyDescent="0.25">
      <c r="A23" s="35"/>
      <c r="B23" s="54"/>
      <c r="C23" s="46" t="s">
        <v>24</v>
      </c>
      <c r="D23" s="28"/>
      <c r="E23" s="34"/>
      <c r="F23" s="49">
        <v>524450</v>
      </c>
      <c r="G23" s="50"/>
      <c r="H23" s="53"/>
      <c r="I23" s="53"/>
      <c r="J23" s="53"/>
      <c r="K23" s="53"/>
      <c r="L23" s="53"/>
      <c r="M23" s="53"/>
      <c r="N23" s="53"/>
      <c r="O23" s="52">
        <f t="shared" si="0"/>
        <v>524450</v>
      </c>
      <c r="P23" s="34"/>
    </row>
    <row r="24" spans="1:16" s="8" customFormat="1" ht="15.75" x14ac:dyDescent="0.25">
      <c r="A24" s="35"/>
      <c r="B24" s="54"/>
      <c r="C24" s="46" t="s">
        <v>25</v>
      </c>
      <c r="D24" s="28"/>
      <c r="E24" s="34"/>
      <c r="F24" s="49"/>
      <c r="G24" s="50"/>
      <c r="H24" s="53"/>
      <c r="I24" s="53"/>
      <c r="J24" s="53"/>
      <c r="K24" s="53"/>
      <c r="L24" s="53"/>
      <c r="M24" s="53"/>
      <c r="N24" s="53"/>
      <c r="O24" s="52">
        <f t="shared" si="0"/>
        <v>0</v>
      </c>
      <c r="P24" s="34"/>
    </row>
    <row r="25" spans="1:16" s="8" customFormat="1" ht="15.75" x14ac:dyDescent="0.25">
      <c r="A25" s="35"/>
      <c r="B25" s="26"/>
      <c r="C25" s="46" t="s">
        <v>26</v>
      </c>
      <c r="D25" s="28"/>
      <c r="E25" s="34"/>
      <c r="F25" s="49">
        <v>338156</v>
      </c>
      <c r="G25" s="50"/>
      <c r="H25" s="53"/>
      <c r="I25" s="53"/>
      <c r="J25" s="53"/>
      <c r="K25" s="53"/>
      <c r="L25" s="53"/>
      <c r="M25" s="53"/>
      <c r="N25" s="53"/>
      <c r="O25" s="52">
        <f t="shared" si="0"/>
        <v>338156</v>
      </c>
      <c r="P25" s="34"/>
    </row>
    <row r="26" spans="1:16" s="8" customFormat="1" ht="15.75" x14ac:dyDescent="0.25">
      <c r="A26" s="35"/>
      <c r="B26" s="36"/>
      <c r="C26" s="46" t="s">
        <v>27</v>
      </c>
      <c r="D26" s="56"/>
      <c r="E26" s="34"/>
      <c r="F26" s="49">
        <v>46530</v>
      </c>
      <c r="G26" s="50"/>
      <c r="H26" s="53"/>
      <c r="I26" s="53"/>
      <c r="J26" s="53"/>
      <c r="K26" s="53"/>
      <c r="L26" s="53"/>
      <c r="M26" s="53"/>
      <c r="N26" s="53"/>
      <c r="O26" s="52">
        <f t="shared" si="0"/>
        <v>46530</v>
      </c>
      <c r="P26" s="34"/>
    </row>
    <row r="27" spans="1:16" s="8" customFormat="1" ht="15.75" x14ac:dyDescent="0.25">
      <c r="A27" s="35"/>
      <c r="B27" s="26"/>
      <c r="C27" s="46" t="s">
        <v>28</v>
      </c>
      <c r="D27" s="28"/>
      <c r="E27" s="34"/>
      <c r="F27" s="49">
        <v>350000</v>
      </c>
      <c r="G27" s="50"/>
      <c r="H27" s="53"/>
      <c r="I27" s="53"/>
      <c r="J27" s="53"/>
      <c r="K27" s="53"/>
      <c r="L27" s="53"/>
      <c r="M27" s="53"/>
      <c r="N27" s="53"/>
      <c r="O27" s="52">
        <f t="shared" si="0"/>
        <v>350000</v>
      </c>
      <c r="P27" s="34"/>
    </row>
    <row r="28" spans="1:16" s="8" customFormat="1" ht="15.75" x14ac:dyDescent="0.25">
      <c r="A28" s="35"/>
      <c r="B28" s="36"/>
      <c r="C28" s="46"/>
      <c r="D28" s="56"/>
      <c r="E28" s="34"/>
      <c r="F28" s="57"/>
      <c r="G28" s="50"/>
      <c r="H28" s="53"/>
      <c r="I28" s="53"/>
      <c r="J28" s="53"/>
      <c r="K28" s="53"/>
      <c r="L28" s="53"/>
      <c r="M28" s="53"/>
      <c r="N28" s="53"/>
      <c r="O28" s="52">
        <f t="shared" si="0"/>
        <v>0</v>
      </c>
      <c r="P28" s="34"/>
    </row>
    <row r="29" spans="1:16" s="8" customFormat="1" ht="15.75" x14ac:dyDescent="0.25">
      <c r="A29" s="35" t="s">
        <v>60</v>
      </c>
      <c r="B29" s="26"/>
      <c r="C29" s="27" t="s">
        <v>70</v>
      </c>
      <c r="D29" s="28" t="s">
        <v>8</v>
      </c>
      <c r="E29" s="34"/>
      <c r="F29" s="58">
        <f>F30+F31+F32+F33+F34+F35+F36+F37</f>
        <v>4852579</v>
      </c>
      <c r="G29" s="58">
        <f t="shared" ref="G29:O29" si="1">G30+G31+G32+G33+G34+G35+G36+G37</f>
        <v>69480000</v>
      </c>
      <c r="H29" s="58">
        <f t="shared" si="1"/>
        <v>0</v>
      </c>
      <c r="I29" s="58">
        <f t="shared" si="1"/>
        <v>0</v>
      </c>
      <c r="J29" s="58">
        <f t="shared" si="1"/>
        <v>0</v>
      </c>
      <c r="K29" s="58">
        <f t="shared" si="1"/>
        <v>0</v>
      </c>
      <c r="L29" s="58">
        <f t="shared" si="1"/>
        <v>0</v>
      </c>
      <c r="M29" s="58">
        <f t="shared" si="1"/>
        <v>0</v>
      </c>
      <c r="N29" s="58">
        <f t="shared" si="1"/>
        <v>0</v>
      </c>
      <c r="O29" s="58">
        <f t="shared" si="1"/>
        <v>74332579</v>
      </c>
      <c r="P29" s="34"/>
    </row>
    <row r="30" spans="1:16" s="8" customFormat="1" ht="15.75" x14ac:dyDescent="0.25">
      <c r="A30" s="35"/>
      <c r="B30" s="26"/>
      <c r="C30" s="55" t="s">
        <v>29</v>
      </c>
      <c r="D30" s="28"/>
      <c r="E30" s="34"/>
      <c r="F30" s="59">
        <v>2759685</v>
      </c>
      <c r="G30" s="60">
        <v>69480000</v>
      </c>
      <c r="H30" s="53"/>
      <c r="I30" s="53"/>
      <c r="J30" s="53"/>
      <c r="K30" s="53"/>
      <c r="L30" s="53"/>
      <c r="M30" s="53"/>
      <c r="N30" s="53"/>
      <c r="O30" s="52">
        <f t="shared" si="0"/>
        <v>72239685</v>
      </c>
      <c r="P30" s="34"/>
    </row>
    <row r="31" spans="1:16" s="8" customFormat="1" ht="15.75" x14ac:dyDescent="0.25">
      <c r="A31" s="61"/>
      <c r="B31" s="36"/>
      <c r="C31" s="55" t="s">
        <v>30</v>
      </c>
      <c r="D31" s="56"/>
      <c r="E31" s="34"/>
      <c r="F31" s="60"/>
      <c r="G31" s="50"/>
      <c r="H31" s="53"/>
      <c r="I31" s="53"/>
      <c r="J31" s="53"/>
      <c r="K31" s="53"/>
      <c r="L31" s="53"/>
      <c r="M31" s="53"/>
      <c r="N31" s="53"/>
      <c r="O31" s="52">
        <f t="shared" si="0"/>
        <v>0</v>
      </c>
      <c r="P31" s="34"/>
    </row>
    <row r="32" spans="1:16" s="8" customFormat="1" ht="15.75" x14ac:dyDescent="0.25">
      <c r="A32" s="61"/>
      <c r="B32" s="26"/>
      <c r="C32" s="55" t="s">
        <v>31</v>
      </c>
      <c r="D32" s="28"/>
      <c r="E32" s="34"/>
      <c r="F32" s="62">
        <v>50000</v>
      </c>
      <c r="G32" s="50"/>
      <c r="H32" s="53"/>
      <c r="I32" s="53"/>
      <c r="J32" s="53"/>
      <c r="K32" s="53"/>
      <c r="L32" s="53"/>
      <c r="M32" s="53"/>
      <c r="N32" s="53"/>
      <c r="O32" s="52">
        <f t="shared" si="0"/>
        <v>50000</v>
      </c>
      <c r="P32" s="34"/>
    </row>
    <row r="33" spans="1:16" s="8" customFormat="1" ht="15.75" x14ac:dyDescent="0.25">
      <c r="A33" s="61"/>
      <c r="B33" s="26"/>
      <c r="C33" s="55" t="s">
        <v>32</v>
      </c>
      <c r="D33" s="28"/>
      <c r="E33" s="34"/>
      <c r="F33" s="62">
        <v>67250</v>
      </c>
      <c r="G33" s="50"/>
      <c r="H33" s="53"/>
      <c r="I33" s="53"/>
      <c r="J33" s="53"/>
      <c r="K33" s="53"/>
      <c r="L33" s="53"/>
      <c r="M33" s="53"/>
      <c r="N33" s="53"/>
      <c r="O33" s="52">
        <f t="shared" si="0"/>
        <v>67250</v>
      </c>
      <c r="P33" s="34"/>
    </row>
    <row r="34" spans="1:16" s="8" customFormat="1" ht="15.75" x14ac:dyDescent="0.25">
      <c r="A34" s="61"/>
      <c r="B34" s="26"/>
      <c r="C34" s="55" t="s">
        <v>33</v>
      </c>
      <c r="D34" s="28"/>
      <c r="E34" s="34"/>
      <c r="F34" s="62">
        <v>215130</v>
      </c>
      <c r="G34" s="50"/>
      <c r="H34" s="53"/>
      <c r="I34" s="53"/>
      <c r="J34" s="53"/>
      <c r="K34" s="53"/>
      <c r="L34" s="53"/>
      <c r="M34" s="53"/>
      <c r="N34" s="53"/>
      <c r="O34" s="52">
        <f t="shared" si="0"/>
        <v>215130</v>
      </c>
      <c r="P34" s="34"/>
    </row>
    <row r="35" spans="1:16" s="8" customFormat="1" ht="31.5" x14ac:dyDescent="0.25">
      <c r="A35" s="61"/>
      <c r="B35" s="36"/>
      <c r="C35" s="55" t="s">
        <v>34</v>
      </c>
      <c r="D35" s="28"/>
      <c r="E35" s="34"/>
      <c r="F35" s="62">
        <v>63400</v>
      </c>
      <c r="G35" s="50"/>
      <c r="H35" s="53"/>
      <c r="I35" s="53"/>
      <c r="J35" s="53"/>
      <c r="K35" s="53"/>
      <c r="L35" s="53"/>
      <c r="M35" s="53"/>
      <c r="N35" s="53"/>
      <c r="O35" s="52">
        <f t="shared" si="0"/>
        <v>63400</v>
      </c>
      <c r="P35" s="34"/>
    </row>
    <row r="36" spans="1:16" s="8" customFormat="1" ht="15.75" x14ac:dyDescent="0.25">
      <c r="A36" s="61"/>
      <c r="B36" s="36"/>
      <c r="C36" s="55" t="s">
        <v>35</v>
      </c>
      <c r="D36" s="28"/>
      <c r="E36" s="34"/>
      <c r="F36" s="62">
        <v>1303750</v>
      </c>
      <c r="G36" s="50"/>
      <c r="H36" s="53"/>
      <c r="I36" s="53"/>
      <c r="J36" s="53"/>
      <c r="K36" s="53"/>
      <c r="L36" s="53"/>
      <c r="M36" s="53"/>
      <c r="N36" s="53"/>
      <c r="O36" s="52">
        <f t="shared" si="0"/>
        <v>1303750</v>
      </c>
      <c r="P36" s="34"/>
    </row>
    <row r="37" spans="1:16" s="8" customFormat="1" ht="15.75" x14ac:dyDescent="0.25">
      <c r="A37" s="61"/>
      <c r="B37" s="26"/>
      <c r="C37" s="55" t="s">
        <v>36</v>
      </c>
      <c r="D37" s="28"/>
      <c r="E37" s="34"/>
      <c r="F37" s="62">
        <v>393364</v>
      </c>
      <c r="G37" s="50"/>
      <c r="H37" s="53"/>
      <c r="I37" s="53"/>
      <c r="J37" s="53"/>
      <c r="K37" s="53"/>
      <c r="L37" s="53"/>
      <c r="M37" s="53"/>
      <c r="N37" s="53"/>
      <c r="O37" s="52">
        <f t="shared" si="0"/>
        <v>393364</v>
      </c>
      <c r="P37" s="34"/>
    </row>
    <row r="38" spans="1:16" s="8" customFormat="1" ht="15.75" x14ac:dyDescent="0.25">
      <c r="A38" s="90"/>
      <c r="B38" s="91"/>
      <c r="C38" s="92"/>
      <c r="D38" s="93"/>
      <c r="E38" s="94"/>
      <c r="F38" s="95"/>
      <c r="G38" s="96"/>
      <c r="H38" s="97"/>
      <c r="I38" s="97"/>
      <c r="J38" s="97"/>
      <c r="K38" s="97"/>
      <c r="L38" s="97"/>
      <c r="M38" s="97"/>
      <c r="N38" s="97"/>
      <c r="O38" s="98">
        <f t="shared" si="0"/>
        <v>0</v>
      </c>
      <c r="P38" s="94"/>
    </row>
    <row r="39" spans="1:16" s="8" customFormat="1" ht="252" customHeight="1" x14ac:dyDescent="0.25">
      <c r="A39" s="123" t="s">
        <v>79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</row>
    <row r="40" spans="1:16" s="8" customFormat="1" ht="15.75" x14ac:dyDescent="0.25">
      <c r="A40" s="99" t="s">
        <v>61</v>
      </c>
      <c r="B40" s="100"/>
      <c r="C40" s="101" t="s">
        <v>71</v>
      </c>
      <c r="D40" s="102" t="s">
        <v>8</v>
      </c>
      <c r="E40" s="103"/>
      <c r="F40" s="104">
        <v>227500</v>
      </c>
      <c r="G40" s="105"/>
      <c r="H40" s="106"/>
      <c r="I40" s="106"/>
      <c r="J40" s="106"/>
      <c r="K40" s="106"/>
      <c r="L40" s="106"/>
      <c r="M40" s="106"/>
      <c r="N40" s="106"/>
      <c r="O40" s="107">
        <f t="shared" si="0"/>
        <v>227500</v>
      </c>
      <c r="P40" s="103"/>
    </row>
    <row r="41" spans="1:16" s="8" customFormat="1" ht="15.75" x14ac:dyDescent="0.25">
      <c r="A41" s="61"/>
      <c r="B41" s="54"/>
      <c r="C41" s="46" t="s">
        <v>37</v>
      </c>
      <c r="D41" s="56"/>
      <c r="E41" s="34"/>
      <c r="F41" s="62">
        <v>227500</v>
      </c>
      <c r="G41" s="50"/>
      <c r="H41" s="53"/>
      <c r="I41" s="53"/>
      <c r="J41" s="53"/>
      <c r="K41" s="53"/>
      <c r="L41" s="53"/>
      <c r="M41" s="53"/>
      <c r="N41" s="53"/>
      <c r="O41" s="52">
        <f t="shared" si="0"/>
        <v>227500</v>
      </c>
      <c r="P41" s="34"/>
    </row>
    <row r="42" spans="1:16" s="8" customFormat="1" ht="15.75" x14ac:dyDescent="0.25">
      <c r="A42" s="61"/>
      <c r="B42" s="54"/>
      <c r="C42" s="46" t="s">
        <v>38</v>
      </c>
      <c r="D42" s="56"/>
      <c r="E42" s="34"/>
      <c r="F42" s="62"/>
      <c r="G42" s="50"/>
      <c r="H42" s="53"/>
      <c r="I42" s="53"/>
      <c r="J42" s="53"/>
      <c r="K42" s="53"/>
      <c r="L42" s="53"/>
      <c r="M42" s="53"/>
      <c r="N42" s="53"/>
      <c r="O42" s="52">
        <f t="shared" si="0"/>
        <v>0</v>
      </c>
      <c r="P42" s="34"/>
    </row>
    <row r="43" spans="1:16" s="8" customFormat="1" ht="15.75" x14ac:dyDescent="0.25">
      <c r="A43" s="61"/>
      <c r="B43" s="26"/>
      <c r="C43" s="39"/>
      <c r="D43" s="28"/>
      <c r="E43" s="34"/>
      <c r="F43" s="64"/>
      <c r="G43" s="50"/>
      <c r="H43" s="53"/>
      <c r="I43" s="53"/>
      <c r="J43" s="53"/>
      <c r="K43" s="53"/>
      <c r="L43" s="53"/>
      <c r="M43" s="53"/>
      <c r="N43" s="53"/>
      <c r="O43" s="52">
        <f t="shared" si="0"/>
        <v>0</v>
      </c>
      <c r="P43" s="34"/>
    </row>
    <row r="44" spans="1:16" s="8" customFormat="1" ht="31.5" x14ac:dyDescent="0.25">
      <c r="A44" s="61" t="s">
        <v>62</v>
      </c>
      <c r="B44" s="26"/>
      <c r="C44" s="39" t="s">
        <v>72</v>
      </c>
      <c r="D44" s="28" t="s">
        <v>8</v>
      </c>
      <c r="E44" s="34"/>
      <c r="F44" s="64">
        <v>593000</v>
      </c>
      <c r="G44" s="50"/>
      <c r="H44" s="53"/>
      <c r="I44" s="53"/>
      <c r="J44" s="53"/>
      <c r="K44" s="53"/>
      <c r="L44" s="53"/>
      <c r="M44" s="53"/>
      <c r="N44" s="53"/>
      <c r="O44" s="44">
        <f t="shared" si="0"/>
        <v>593000</v>
      </c>
      <c r="P44" s="34"/>
    </row>
    <row r="45" spans="1:16" s="8" customFormat="1" ht="15.75" x14ac:dyDescent="0.25">
      <c r="A45" s="61"/>
      <c r="B45" s="26"/>
      <c r="C45" s="46" t="s">
        <v>14</v>
      </c>
      <c r="D45" s="28"/>
      <c r="E45" s="34"/>
      <c r="F45" s="62">
        <v>593000</v>
      </c>
      <c r="G45" s="50"/>
      <c r="H45" s="53"/>
      <c r="I45" s="53"/>
      <c r="J45" s="53"/>
      <c r="K45" s="53"/>
      <c r="L45" s="53"/>
      <c r="M45" s="53"/>
      <c r="N45" s="53"/>
      <c r="O45" s="52">
        <f t="shared" si="0"/>
        <v>593000</v>
      </c>
      <c r="P45" s="34"/>
    </row>
    <row r="46" spans="1:16" s="8" customFormat="1" ht="15.75" x14ac:dyDescent="0.25">
      <c r="A46" s="61"/>
      <c r="B46" s="26"/>
      <c r="C46" s="46"/>
      <c r="D46" s="28"/>
      <c r="E46" s="34"/>
      <c r="F46" s="62"/>
      <c r="G46" s="50"/>
      <c r="H46" s="53"/>
      <c r="I46" s="53"/>
      <c r="J46" s="53"/>
      <c r="K46" s="53"/>
      <c r="L46" s="53"/>
      <c r="M46" s="53"/>
      <c r="N46" s="53"/>
      <c r="O46" s="52">
        <f t="shared" si="0"/>
        <v>0</v>
      </c>
      <c r="P46" s="34"/>
    </row>
    <row r="47" spans="1:16" s="8" customFormat="1" ht="31.5" x14ac:dyDescent="0.25">
      <c r="A47" s="61" t="s">
        <v>63</v>
      </c>
      <c r="B47" s="26"/>
      <c r="C47" s="27" t="s">
        <v>73</v>
      </c>
      <c r="D47" s="28" t="s">
        <v>8</v>
      </c>
      <c r="E47" s="34"/>
      <c r="F47" s="64">
        <v>51000</v>
      </c>
      <c r="G47" s="50"/>
      <c r="H47" s="53"/>
      <c r="I47" s="53"/>
      <c r="J47" s="53"/>
      <c r="K47" s="53"/>
      <c r="L47" s="53"/>
      <c r="M47" s="53"/>
      <c r="N47" s="53"/>
      <c r="O47" s="44">
        <f t="shared" si="0"/>
        <v>51000</v>
      </c>
      <c r="P47" s="34"/>
    </row>
    <row r="48" spans="1:16" s="8" customFormat="1" ht="31.5" x14ac:dyDescent="0.25">
      <c r="A48" s="61"/>
      <c r="B48" s="63"/>
      <c r="C48" s="55" t="s">
        <v>51</v>
      </c>
      <c r="D48" s="56"/>
      <c r="E48" s="34"/>
      <c r="F48" s="62">
        <v>51000</v>
      </c>
      <c r="G48" s="50"/>
      <c r="H48" s="53"/>
      <c r="I48" s="53"/>
      <c r="J48" s="53"/>
      <c r="K48" s="53"/>
      <c r="L48" s="53"/>
      <c r="M48" s="53"/>
      <c r="N48" s="53"/>
      <c r="O48" s="52">
        <f t="shared" si="0"/>
        <v>51000</v>
      </c>
      <c r="P48" s="34"/>
    </row>
    <row r="49" spans="1:16" s="8" customFormat="1" ht="15.75" x14ac:dyDescent="0.25">
      <c r="A49" s="61"/>
      <c r="B49" s="63"/>
      <c r="C49" s="55"/>
      <c r="D49" s="56"/>
      <c r="E49" s="34"/>
      <c r="F49" s="62"/>
      <c r="G49" s="50"/>
      <c r="H49" s="53"/>
      <c r="I49" s="53"/>
      <c r="J49" s="53"/>
      <c r="K49" s="53"/>
      <c r="L49" s="53"/>
      <c r="M49" s="53"/>
      <c r="N49" s="53"/>
      <c r="O49" s="52">
        <f t="shared" si="0"/>
        <v>0</v>
      </c>
      <c r="P49" s="34"/>
    </row>
    <row r="50" spans="1:16" s="8" customFormat="1" ht="15.75" x14ac:dyDescent="0.25">
      <c r="A50" s="61" t="s">
        <v>64</v>
      </c>
      <c r="B50" s="63"/>
      <c r="C50" s="27" t="s">
        <v>74</v>
      </c>
      <c r="D50" s="28" t="s">
        <v>8</v>
      </c>
      <c r="E50" s="34"/>
      <c r="F50" s="64">
        <f>F51</f>
        <v>849230.98</v>
      </c>
      <c r="G50" s="64">
        <f t="shared" ref="G50:I50" si="2">G51</f>
        <v>0</v>
      </c>
      <c r="H50" s="64">
        <f t="shared" si="2"/>
        <v>2127400.835</v>
      </c>
      <c r="I50" s="64">
        <f t="shared" si="2"/>
        <v>0</v>
      </c>
      <c r="J50" s="64">
        <f t="shared" ref="J50" si="3">J51</f>
        <v>0</v>
      </c>
      <c r="K50" s="64">
        <f t="shared" ref="K50" si="4">K51</f>
        <v>0</v>
      </c>
      <c r="L50" s="64">
        <f>L51</f>
        <v>331368.2</v>
      </c>
      <c r="M50" s="64">
        <f t="shared" ref="M50" si="5">M51</f>
        <v>1229000</v>
      </c>
      <c r="N50" s="64">
        <f t="shared" ref="N50:O50" si="6">N51</f>
        <v>0</v>
      </c>
      <c r="O50" s="64">
        <f t="shared" si="6"/>
        <v>4537000.0150000006</v>
      </c>
      <c r="P50" s="34"/>
    </row>
    <row r="51" spans="1:16" s="8" customFormat="1" ht="15.75" x14ac:dyDescent="0.25">
      <c r="A51" s="61"/>
      <c r="B51" s="63"/>
      <c r="C51" s="55" t="s">
        <v>39</v>
      </c>
      <c r="D51" s="56"/>
      <c r="E51" s="34"/>
      <c r="F51" s="62">
        <v>849230.98</v>
      </c>
      <c r="G51" s="50"/>
      <c r="H51" s="53">
        <v>2127400.835</v>
      </c>
      <c r="I51" s="53"/>
      <c r="J51" s="53"/>
      <c r="K51" s="53"/>
      <c r="L51" s="64">
        <v>331368.2</v>
      </c>
      <c r="M51" s="53">
        <v>1229000</v>
      </c>
      <c r="N51" s="53"/>
      <c r="O51" s="52">
        <f t="shared" si="0"/>
        <v>4537000.0150000006</v>
      </c>
      <c r="P51" s="34"/>
    </row>
    <row r="52" spans="1:16" s="8" customFormat="1" ht="15.75" x14ac:dyDescent="0.25">
      <c r="A52" s="61"/>
      <c r="B52" s="63"/>
      <c r="C52" s="46" t="s">
        <v>40</v>
      </c>
      <c r="D52" s="56"/>
      <c r="E52" s="34"/>
      <c r="F52" s="62"/>
      <c r="G52" s="50"/>
      <c r="H52" s="53"/>
      <c r="I52" s="53"/>
      <c r="J52" s="53"/>
      <c r="K52" s="53"/>
      <c r="L52" s="53"/>
      <c r="M52" s="53"/>
      <c r="N52" s="53"/>
      <c r="O52" s="52"/>
      <c r="P52" s="34"/>
    </row>
    <row r="53" spans="1:16" s="8" customFormat="1" ht="15.75" x14ac:dyDescent="0.25">
      <c r="A53" s="61"/>
      <c r="B53" s="63"/>
      <c r="C53" s="46"/>
      <c r="D53" s="56"/>
      <c r="E53" s="34"/>
      <c r="F53" s="62"/>
      <c r="G53" s="50"/>
      <c r="H53" s="53"/>
      <c r="I53" s="53"/>
      <c r="J53" s="53"/>
      <c r="K53" s="53"/>
      <c r="L53" s="53"/>
      <c r="M53" s="53"/>
      <c r="N53" s="53"/>
      <c r="O53" s="52">
        <f t="shared" si="0"/>
        <v>0</v>
      </c>
      <c r="P53" s="34"/>
    </row>
    <row r="54" spans="1:16" s="8" customFormat="1" ht="15.75" x14ac:dyDescent="0.25">
      <c r="A54" s="61" t="s">
        <v>65</v>
      </c>
      <c r="B54" s="63"/>
      <c r="C54" s="39" t="s">
        <v>75</v>
      </c>
      <c r="D54" s="28" t="s">
        <v>8</v>
      </c>
      <c r="E54" s="34"/>
      <c r="F54" s="64">
        <f>F55+F56+F57+F58</f>
        <v>15781601.859999999</v>
      </c>
      <c r="G54" s="64">
        <f t="shared" ref="G54:O54" si="7">G55+G56+G57+G58</f>
        <v>3201463.1</v>
      </c>
      <c r="H54" s="64">
        <f t="shared" si="7"/>
        <v>1949500</v>
      </c>
      <c r="I54" s="64">
        <f t="shared" si="7"/>
        <v>0</v>
      </c>
      <c r="J54" s="64">
        <f t="shared" si="7"/>
        <v>0</v>
      </c>
      <c r="K54" s="64">
        <f t="shared" si="7"/>
        <v>0</v>
      </c>
      <c r="L54" s="64">
        <f t="shared" si="7"/>
        <v>2512532.1399999997</v>
      </c>
      <c r="M54" s="64">
        <f t="shared" si="7"/>
        <v>1081000</v>
      </c>
      <c r="N54" s="64">
        <f t="shared" si="7"/>
        <v>0</v>
      </c>
      <c r="O54" s="64">
        <f t="shared" si="7"/>
        <v>24526097.100000001</v>
      </c>
      <c r="P54" s="34"/>
    </row>
    <row r="55" spans="1:16" s="8" customFormat="1" ht="31.5" x14ac:dyDescent="0.25">
      <c r="A55" s="61"/>
      <c r="B55" s="63"/>
      <c r="C55" s="55" t="s">
        <v>41</v>
      </c>
      <c r="D55" s="56"/>
      <c r="E55" s="34"/>
      <c r="F55" s="62">
        <v>2099664</v>
      </c>
      <c r="G55" s="65">
        <v>3201463.1</v>
      </c>
      <c r="H55" s="66">
        <v>449500</v>
      </c>
      <c r="I55" s="53"/>
      <c r="J55" s="53"/>
      <c r="K55" s="53"/>
      <c r="L55" s="66">
        <v>990500</v>
      </c>
      <c r="M55" s="53"/>
      <c r="N55" s="53"/>
      <c r="O55" s="52">
        <f t="shared" si="0"/>
        <v>6741127.0999999996</v>
      </c>
      <c r="P55" s="34"/>
    </row>
    <row r="56" spans="1:16" s="8" customFormat="1" ht="15.75" x14ac:dyDescent="0.25">
      <c r="A56" s="61"/>
      <c r="B56" s="63"/>
      <c r="C56" s="55" t="s">
        <v>42</v>
      </c>
      <c r="D56" s="56"/>
      <c r="E56" s="34"/>
      <c r="F56" s="62">
        <v>894810</v>
      </c>
      <c r="G56" s="50"/>
      <c r="H56" s="53">
        <v>1500000</v>
      </c>
      <c r="I56" s="53"/>
      <c r="J56" s="53"/>
      <c r="K56" s="53"/>
      <c r="L56" s="53"/>
      <c r="M56" s="53"/>
      <c r="N56" s="53"/>
      <c r="O56" s="52">
        <f t="shared" si="0"/>
        <v>2394810</v>
      </c>
      <c r="P56" s="34"/>
    </row>
    <row r="57" spans="1:16" s="8" customFormat="1" ht="15.75" x14ac:dyDescent="0.25">
      <c r="A57" s="61"/>
      <c r="B57" s="63"/>
      <c r="C57" s="46" t="s">
        <v>43</v>
      </c>
      <c r="D57" s="56"/>
      <c r="E57" s="34"/>
      <c r="F57" s="62">
        <v>640790</v>
      </c>
      <c r="G57" s="50"/>
      <c r="H57" s="53"/>
      <c r="I57" s="53"/>
      <c r="J57" s="53"/>
      <c r="K57" s="53"/>
      <c r="L57" s="53"/>
      <c r="M57" s="53"/>
      <c r="N57" s="53"/>
      <c r="O57" s="52">
        <f t="shared" si="0"/>
        <v>640790</v>
      </c>
      <c r="P57" s="34"/>
    </row>
    <row r="58" spans="1:16" s="8" customFormat="1" ht="15.75" x14ac:dyDescent="0.25">
      <c r="A58" s="61"/>
      <c r="B58" s="63"/>
      <c r="C58" s="46" t="s">
        <v>44</v>
      </c>
      <c r="D58" s="56"/>
      <c r="E58" s="34"/>
      <c r="F58" s="62">
        <v>12146337.859999999</v>
      </c>
      <c r="G58" s="50"/>
      <c r="H58" s="53"/>
      <c r="I58" s="53"/>
      <c r="J58" s="53"/>
      <c r="K58" s="53"/>
      <c r="L58" s="53">
        <v>1522032.14</v>
      </c>
      <c r="M58" s="53">
        <v>1081000</v>
      </c>
      <c r="N58" s="53"/>
      <c r="O58" s="52">
        <f t="shared" si="0"/>
        <v>14749370</v>
      </c>
      <c r="P58" s="34"/>
    </row>
    <row r="59" spans="1:16" s="8" customFormat="1" ht="15.75" x14ac:dyDescent="0.25">
      <c r="A59" s="61"/>
      <c r="B59" s="26"/>
      <c r="C59" s="27"/>
      <c r="D59" s="56"/>
      <c r="E59" s="34"/>
      <c r="F59" s="62"/>
      <c r="G59" s="50"/>
      <c r="H59" s="53"/>
      <c r="I59" s="53"/>
      <c r="J59" s="53"/>
      <c r="K59" s="53"/>
      <c r="L59" s="53"/>
      <c r="M59" s="53">
        <f>14749370-O58</f>
        <v>0</v>
      </c>
      <c r="N59" s="53"/>
      <c r="O59" s="52">
        <f t="shared" si="0"/>
        <v>0</v>
      </c>
      <c r="P59" s="34"/>
    </row>
    <row r="60" spans="1:16" s="8" customFormat="1" ht="15.75" x14ac:dyDescent="0.25">
      <c r="A60" s="61" t="s">
        <v>66</v>
      </c>
      <c r="B60" s="26"/>
      <c r="C60" s="27" t="s">
        <v>76</v>
      </c>
      <c r="D60" s="28" t="s">
        <v>8</v>
      </c>
      <c r="E60" s="34"/>
      <c r="F60" s="64">
        <v>10000</v>
      </c>
      <c r="G60" s="50"/>
      <c r="H60" s="53"/>
      <c r="I60" s="53"/>
      <c r="J60" s="53"/>
      <c r="K60" s="53"/>
      <c r="L60" s="53"/>
      <c r="M60" s="53"/>
      <c r="N60" s="53"/>
      <c r="O60" s="44">
        <f t="shared" si="0"/>
        <v>10000</v>
      </c>
      <c r="P60" s="34"/>
    </row>
    <row r="61" spans="1:16" s="8" customFormat="1" ht="15.75" x14ac:dyDescent="0.25">
      <c r="A61" s="61"/>
      <c r="B61" s="26"/>
      <c r="C61" s="55" t="s">
        <v>45</v>
      </c>
      <c r="D61" s="28"/>
      <c r="E61" s="34"/>
      <c r="F61" s="62">
        <v>10000</v>
      </c>
      <c r="G61" s="50"/>
      <c r="H61" s="53"/>
      <c r="I61" s="53"/>
      <c r="J61" s="53"/>
      <c r="K61" s="53"/>
      <c r="L61" s="53"/>
      <c r="M61" s="53"/>
      <c r="N61" s="53"/>
      <c r="O61" s="52">
        <f t="shared" si="0"/>
        <v>10000</v>
      </c>
      <c r="P61" s="34"/>
    </row>
    <row r="62" spans="1:16" s="8" customFormat="1" ht="15.75" x14ac:dyDescent="0.25">
      <c r="A62" s="61"/>
      <c r="B62" s="26"/>
      <c r="C62" s="55"/>
      <c r="D62" s="28"/>
      <c r="E62" s="34"/>
      <c r="F62" s="62"/>
      <c r="G62" s="50"/>
      <c r="H62" s="53"/>
      <c r="I62" s="53"/>
      <c r="J62" s="53"/>
      <c r="K62" s="53"/>
      <c r="L62" s="53"/>
      <c r="M62" s="53"/>
      <c r="N62" s="53"/>
      <c r="O62" s="52">
        <f t="shared" si="0"/>
        <v>0</v>
      </c>
      <c r="P62" s="34"/>
    </row>
    <row r="63" spans="1:16" s="8" customFormat="1" ht="15.75" x14ac:dyDescent="0.25">
      <c r="A63" s="61" t="s">
        <v>67</v>
      </c>
      <c r="B63" s="26"/>
      <c r="C63" s="27" t="s">
        <v>77</v>
      </c>
      <c r="D63" s="28" t="s">
        <v>8</v>
      </c>
      <c r="E63" s="34"/>
      <c r="F63" s="64">
        <v>650000</v>
      </c>
      <c r="G63" s="50"/>
      <c r="H63" s="53"/>
      <c r="I63" s="53"/>
      <c r="J63" s="53"/>
      <c r="K63" s="53"/>
      <c r="L63" s="53"/>
      <c r="M63" s="53"/>
      <c r="N63" s="53"/>
      <c r="O63" s="44">
        <f t="shared" si="0"/>
        <v>650000</v>
      </c>
      <c r="P63" s="34"/>
    </row>
    <row r="64" spans="1:16" s="8" customFormat="1" ht="15.75" x14ac:dyDescent="0.25">
      <c r="A64" s="61"/>
      <c r="B64" s="26"/>
      <c r="C64" s="55" t="s">
        <v>46</v>
      </c>
      <c r="D64" s="28"/>
      <c r="E64" s="34"/>
      <c r="F64" s="62">
        <v>50000</v>
      </c>
      <c r="G64" s="50"/>
      <c r="H64" s="53"/>
      <c r="I64" s="53"/>
      <c r="J64" s="53"/>
      <c r="K64" s="53"/>
      <c r="L64" s="53">
        <f>L74-(L54+L68)</f>
        <v>331368.20000000019</v>
      </c>
      <c r="M64" s="53"/>
      <c r="N64" s="53"/>
      <c r="O64" s="52">
        <f t="shared" si="0"/>
        <v>381368.20000000019</v>
      </c>
      <c r="P64" s="34"/>
    </row>
    <row r="65" spans="1:16" s="8" customFormat="1" ht="15.75" x14ac:dyDescent="0.25">
      <c r="A65" s="61"/>
      <c r="B65" s="26"/>
      <c r="C65" s="55" t="s">
        <v>47</v>
      </c>
      <c r="D65" s="28"/>
      <c r="E65" s="34"/>
      <c r="F65" s="62">
        <v>600000</v>
      </c>
      <c r="G65" s="50"/>
      <c r="H65" s="53"/>
      <c r="I65" s="53"/>
      <c r="J65" s="53"/>
      <c r="K65" s="53"/>
      <c r="L65" s="53"/>
      <c r="M65" s="53"/>
      <c r="N65" s="53"/>
      <c r="O65" s="52">
        <f t="shared" si="0"/>
        <v>600000</v>
      </c>
      <c r="P65" s="34"/>
    </row>
    <row r="66" spans="1:16" s="8" customFormat="1" ht="15.75" x14ac:dyDescent="0.25">
      <c r="A66" s="90"/>
      <c r="B66" s="108"/>
      <c r="C66" s="109"/>
      <c r="D66" s="110"/>
      <c r="E66" s="94"/>
      <c r="F66" s="95"/>
      <c r="G66" s="96"/>
      <c r="H66" s="97"/>
      <c r="I66" s="97"/>
      <c r="J66" s="97"/>
      <c r="K66" s="97"/>
      <c r="L66" s="97"/>
      <c r="M66" s="97"/>
      <c r="N66" s="97"/>
      <c r="O66" s="98">
        <f t="shared" si="0"/>
        <v>0</v>
      </c>
      <c r="P66" s="94"/>
    </row>
    <row r="67" spans="1:16" s="8" customFormat="1" ht="264" customHeight="1" x14ac:dyDescent="0.25">
      <c r="A67" s="123" t="s">
        <v>80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</row>
    <row r="68" spans="1:16" s="8" customFormat="1" ht="15.75" x14ac:dyDescent="0.25">
      <c r="A68" s="99" t="s">
        <v>68</v>
      </c>
      <c r="B68" s="111"/>
      <c r="C68" s="101" t="s">
        <v>78</v>
      </c>
      <c r="D68" s="102" t="s">
        <v>8</v>
      </c>
      <c r="E68" s="103"/>
      <c r="F68" s="104">
        <f>F69+F70+F71</f>
        <v>0</v>
      </c>
      <c r="G68" s="104">
        <f t="shared" ref="G68:O68" si="8">G69+G70+G71</f>
        <v>0</v>
      </c>
      <c r="H68" s="104">
        <f t="shared" si="8"/>
        <v>837505</v>
      </c>
      <c r="I68" s="104">
        <f t="shared" si="8"/>
        <v>0</v>
      </c>
      <c r="J68" s="104">
        <f t="shared" si="8"/>
        <v>0</v>
      </c>
      <c r="K68" s="104">
        <f t="shared" si="8"/>
        <v>0</v>
      </c>
      <c r="L68" s="104">
        <f t="shared" si="8"/>
        <v>961180</v>
      </c>
      <c r="M68" s="104">
        <f t="shared" si="8"/>
        <v>0</v>
      </c>
      <c r="N68" s="104">
        <f t="shared" si="8"/>
        <v>0</v>
      </c>
      <c r="O68" s="104">
        <f t="shared" si="8"/>
        <v>1798685</v>
      </c>
      <c r="P68" s="103"/>
    </row>
    <row r="69" spans="1:16" s="8" customFormat="1" ht="15.75" x14ac:dyDescent="0.25">
      <c r="A69" s="61"/>
      <c r="B69" s="26"/>
      <c r="C69" s="55" t="s">
        <v>48</v>
      </c>
      <c r="D69" s="28"/>
      <c r="E69" s="34"/>
      <c r="F69" s="67"/>
      <c r="G69" s="68"/>
      <c r="H69" s="53">
        <v>837505</v>
      </c>
      <c r="I69" s="53"/>
      <c r="J69" s="53"/>
      <c r="K69" s="53"/>
      <c r="L69" s="53">
        <v>500000</v>
      </c>
      <c r="M69" s="53"/>
      <c r="N69" s="53"/>
      <c r="O69" s="52">
        <f t="shared" si="0"/>
        <v>1337505</v>
      </c>
      <c r="P69" s="34"/>
    </row>
    <row r="70" spans="1:16" s="8" customFormat="1" ht="15.75" x14ac:dyDescent="0.25">
      <c r="A70" s="69"/>
      <c r="B70" s="26"/>
      <c r="C70" s="55" t="s">
        <v>49</v>
      </c>
      <c r="D70" s="28"/>
      <c r="E70" s="34"/>
      <c r="F70" s="67"/>
      <c r="G70" s="68"/>
      <c r="H70" s="53"/>
      <c r="I70" s="53"/>
      <c r="J70" s="53"/>
      <c r="K70" s="53"/>
      <c r="L70" s="53">
        <v>275000</v>
      </c>
      <c r="M70" s="53"/>
      <c r="N70" s="53"/>
      <c r="O70" s="52">
        <f t="shared" si="0"/>
        <v>275000</v>
      </c>
      <c r="P70" s="34"/>
    </row>
    <row r="71" spans="1:16" s="8" customFormat="1" ht="15.75" x14ac:dyDescent="0.25">
      <c r="A71" s="69"/>
      <c r="B71" s="26"/>
      <c r="C71" s="55" t="s">
        <v>50</v>
      </c>
      <c r="D71" s="28"/>
      <c r="E71" s="34"/>
      <c r="F71" s="67"/>
      <c r="G71" s="68"/>
      <c r="H71" s="53"/>
      <c r="I71" s="53"/>
      <c r="J71" s="53"/>
      <c r="K71" s="53"/>
      <c r="L71" s="53">
        <v>186180</v>
      </c>
      <c r="M71" s="53"/>
      <c r="N71" s="53"/>
      <c r="O71" s="52">
        <f t="shared" si="0"/>
        <v>186180</v>
      </c>
      <c r="P71" s="34"/>
    </row>
    <row r="72" spans="1:16" s="8" customFormat="1" ht="15.75" x14ac:dyDescent="0.25">
      <c r="A72" s="69"/>
      <c r="B72" s="26"/>
      <c r="C72" s="27"/>
      <c r="D72" s="28"/>
      <c r="E72" s="34"/>
      <c r="F72" s="30"/>
      <c r="G72" s="70"/>
      <c r="H72" s="53"/>
      <c r="I72" s="53"/>
      <c r="J72" s="53"/>
      <c r="K72" s="53"/>
      <c r="L72" s="53"/>
      <c r="M72" s="53"/>
      <c r="N72" s="53"/>
      <c r="O72" s="52">
        <f t="shared" si="0"/>
        <v>0</v>
      </c>
      <c r="P72" s="34"/>
    </row>
    <row r="73" spans="1:16" s="8" customFormat="1" ht="15.75" x14ac:dyDescent="0.25">
      <c r="A73" s="71"/>
      <c r="B73" s="72"/>
      <c r="C73" s="73"/>
      <c r="D73" s="74"/>
      <c r="E73" s="75"/>
      <c r="F73" s="76"/>
      <c r="G73" s="77"/>
      <c r="H73" s="78"/>
      <c r="I73" s="78"/>
      <c r="J73" s="78"/>
      <c r="K73" s="78"/>
      <c r="L73" s="78"/>
      <c r="M73" s="78"/>
      <c r="N73" s="78"/>
      <c r="O73" s="79"/>
      <c r="P73" s="75"/>
    </row>
    <row r="74" spans="1:16" s="5" customFormat="1" ht="16.5" thickBot="1" x14ac:dyDescent="0.3">
      <c r="A74" s="124" t="s">
        <v>52</v>
      </c>
      <c r="B74" s="125"/>
      <c r="C74" s="125"/>
      <c r="D74" s="125"/>
      <c r="E74" s="126"/>
      <c r="F74" s="19">
        <f>F15+F29+F40+F44+F47+F50+F54+F60+F63+F68</f>
        <v>29901627.84</v>
      </c>
      <c r="G74" s="19">
        <f t="shared" ref="G74:O74" si="9">G15+G29+G40+G44+G47+G50+G54+G60+G63+G68</f>
        <v>72681463.099999994</v>
      </c>
      <c r="H74" s="19">
        <f t="shared" si="9"/>
        <v>4914405.835</v>
      </c>
      <c r="I74" s="19">
        <f t="shared" si="9"/>
        <v>0</v>
      </c>
      <c r="J74" s="19">
        <f t="shared" si="9"/>
        <v>0</v>
      </c>
      <c r="K74" s="19">
        <f t="shared" si="9"/>
        <v>0</v>
      </c>
      <c r="L74" s="19">
        <f t="shared" si="9"/>
        <v>3805080.34</v>
      </c>
      <c r="M74" s="19">
        <f t="shared" si="9"/>
        <v>2400000</v>
      </c>
      <c r="N74" s="19">
        <f t="shared" si="9"/>
        <v>0</v>
      </c>
      <c r="O74" s="19">
        <f t="shared" si="9"/>
        <v>113702577.11500001</v>
      </c>
      <c r="P74" s="13"/>
    </row>
    <row r="75" spans="1:16" s="5" customFormat="1" ht="16.5" thickTop="1" x14ac:dyDescent="0.25">
      <c r="B75" s="9"/>
      <c r="C75" s="10"/>
      <c r="D75" s="16"/>
      <c r="E75" s="1"/>
      <c r="F75" s="11"/>
      <c r="G75" s="17"/>
      <c r="H75" s="11"/>
      <c r="I75" s="11"/>
      <c r="J75" s="11"/>
      <c r="K75" s="11"/>
      <c r="L75" s="11"/>
      <c r="M75" s="11"/>
      <c r="N75" s="11"/>
      <c r="O75" s="11"/>
      <c r="P75" s="11"/>
    </row>
    <row r="76" spans="1:16" s="5" customFormat="1" ht="15.75" x14ac:dyDescent="0.25">
      <c r="B76" s="9"/>
      <c r="D76" s="6"/>
      <c r="G76" s="18"/>
      <c r="L76" s="20"/>
      <c r="M76" s="139" t="s">
        <v>81</v>
      </c>
      <c r="N76" s="139"/>
      <c r="O76" s="139"/>
      <c r="P76" s="139"/>
    </row>
    <row r="77" spans="1:16" s="5" customFormat="1" ht="15.75" x14ac:dyDescent="0.25">
      <c r="B77" s="9"/>
      <c r="D77" s="6"/>
      <c r="G77" s="18"/>
      <c r="L77" s="112"/>
      <c r="M77" s="140" t="s">
        <v>97</v>
      </c>
      <c r="N77" s="140"/>
      <c r="O77" s="140"/>
      <c r="P77" s="140"/>
    </row>
    <row r="78" spans="1:16" s="5" customFormat="1" ht="16.5" x14ac:dyDescent="0.3">
      <c r="B78" s="9"/>
      <c r="D78" s="6"/>
      <c r="G78" s="18"/>
      <c r="H78" s="21"/>
      <c r="L78" s="112"/>
      <c r="M78" s="113"/>
      <c r="N78" s="113"/>
      <c r="O78" s="114"/>
      <c r="P78" s="114"/>
    </row>
    <row r="79" spans="1:16" s="5" customFormat="1" ht="15.75" x14ac:dyDescent="0.25">
      <c r="B79" s="9"/>
      <c r="C79" s="7"/>
      <c r="D79" s="6"/>
      <c r="G79" s="18"/>
      <c r="L79" s="112"/>
      <c r="M79" s="141" t="s">
        <v>82</v>
      </c>
      <c r="N79" s="141"/>
      <c r="O79" s="141"/>
      <c r="P79" s="115"/>
    </row>
    <row r="80" spans="1:16" s="5" customFormat="1" ht="15.75" x14ac:dyDescent="0.25">
      <c r="B80" s="9"/>
      <c r="C80" s="7"/>
      <c r="D80" s="6"/>
      <c r="G80" s="18"/>
      <c r="L80" s="23"/>
      <c r="M80" s="141" t="s">
        <v>83</v>
      </c>
      <c r="N80" s="141"/>
      <c r="O80" s="141"/>
      <c r="P80" s="115"/>
    </row>
    <row r="81" spans="1:16" s="5" customFormat="1" ht="15.75" x14ac:dyDescent="0.25">
      <c r="B81" s="9"/>
      <c r="C81" s="7"/>
      <c r="D81" s="6"/>
      <c r="G81" s="18"/>
      <c r="L81" s="23"/>
      <c r="M81" s="141" t="s">
        <v>84</v>
      </c>
      <c r="N81" s="141"/>
      <c r="O81" s="141"/>
      <c r="P81" s="115"/>
    </row>
    <row r="82" spans="1:16" s="5" customFormat="1" ht="15.75" x14ac:dyDescent="0.25">
      <c r="B82" s="9"/>
      <c r="D82" s="6"/>
      <c r="G82" s="18"/>
      <c r="L82" s="23"/>
      <c r="M82" s="23"/>
      <c r="N82" s="23"/>
    </row>
    <row r="83" spans="1:16" s="5" customFormat="1" ht="15.75" x14ac:dyDescent="0.25">
      <c r="A83" s="137" t="s">
        <v>85</v>
      </c>
      <c r="B83" s="137"/>
      <c r="C83" s="137"/>
      <c r="D83" s="137"/>
      <c r="E83" s="137"/>
      <c r="F83" s="137"/>
      <c r="G83" s="137"/>
      <c r="H83" s="137"/>
      <c r="I83" s="137"/>
      <c r="L83" s="23"/>
      <c r="M83" s="24"/>
      <c r="N83" s="23"/>
    </row>
    <row r="84" spans="1:16" s="5" customFormat="1" ht="15.75" x14ac:dyDescent="0.25">
      <c r="A84" s="137" t="s">
        <v>98</v>
      </c>
      <c r="B84" s="137"/>
      <c r="C84" s="137"/>
      <c r="D84" s="137"/>
      <c r="E84" s="137"/>
      <c r="F84" s="137"/>
      <c r="G84" s="137"/>
      <c r="H84" s="137"/>
      <c r="I84" s="137"/>
      <c r="L84" s="120"/>
      <c r="M84" s="120"/>
      <c r="N84" s="120"/>
    </row>
    <row r="85" spans="1:16" s="5" customFormat="1" ht="16.5" x14ac:dyDescent="0.25">
      <c r="A85" s="138"/>
      <c r="B85" s="138"/>
      <c r="C85" s="138"/>
      <c r="D85" s="138"/>
      <c r="E85" s="138"/>
      <c r="F85" s="138"/>
      <c r="G85" s="138"/>
      <c r="H85" s="138"/>
      <c r="I85" s="138"/>
      <c r="L85" s="119"/>
      <c r="M85" s="119"/>
      <c r="N85" s="119"/>
    </row>
    <row r="86" spans="1:16" s="5" customFormat="1" ht="15.75" x14ac:dyDescent="0.25">
      <c r="A86" s="142" t="s">
        <v>86</v>
      </c>
      <c r="B86" s="142"/>
      <c r="C86" s="142"/>
      <c r="D86" s="116"/>
      <c r="E86" s="116"/>
      <c r="F86" s="116"/>
      <c r="G86" s="116"/>
      <c r="H86" s="116"/>
      <c r="I86" s="116"/>
      <c r="L86" s="119"/>
      <c r="M86" s="119"/>
      <c r="N86" s="119"/>
    </row>
    <row r="87" spans="1:16" s="5" customFormat="1" ht="15.75" x14ac:dyDescent="0.25">
      <c r="A87" s="142" t="s">
        <v>87</v>
      </c>
      <c r="B87" s="142"/>
      <c r="C87" s="142"/>
      <c r="D87" s="116"/>
      <c r="E87" s="116"/>
      <c r="F87" s="116"/>
      <c r="G87" s="116"/>
      <c r="H87" s="116"/>
      <c r="I87" s="116"/>
      <c r="M87" s="6"/>
    </row>
    <row r="88" spans="1:16" s="5" customFormat="1" ht="15.75" x14ac:dyDescent="0.25">
      <c r="A88" s="142" t="s">
        <v>93</v>
      </c>
      <c r="B88" s="142"/>
      <c r="C88" s="142"/>
      <c r="D88" s="117"/>
      <c r="E88" s="117"/>
      <c r="F88" s="117"/>
      <c r="G88" s="117"/>
      <c r="H88" s="117"/>
      <c r="I88" s="117"/>
    </row>
    <row r="89" spans="1:16" s="5" customFormat="1" ht="15.75" x14ac:dyDescent="0.25">
      <c r="A89" s="142" t="s">
        <v>88</v>
      </c>
      <c r="B89" s="142"/>
      <c r="C89" s="142"/>
      <c r="D89" s="116"/>
      <c r="E89" s="116"/>
      <c r="F89" s="116"/>
      <c r="G89" s="116"/>
      <c r="H89" s="116"/>
      <c r="I89" s="116"/>
      <c r="M89" s="6"/>
    </row>
    <row r="90" spans="1:16" s="5" customFormat="1" ht="15.75" x14ac:dyDescent="0.25">
      <c r="A90" s="142" t="s">
        <v>89</v>
      </c>
      <c r="B90" s="142"/>
      <c r="C90" s="142"/>
      <c r="D90" s="116"/>
      <c r="E90" s="116"/>
      <c r="F90" s="116"/>
      <c r="G90" s="116"/>
      <c r="H90" s="116"/>
      <c r="I90" s="116"/>
    </row>
    <row r="91" spans="1:16" s="5" customFormat="1" ht="16.5" x14ac:dyDescent="0.25">
      <c r="A91" s="138"/>
      <c r="B91" s="138"/>
      <c r="C91" s="138"/>
      <c r="D91" s="138"/>
      <c r="E91" s="138"/>
      <c r="F91" s="138"/>
      <c r="G91" s="138"/>
      <c r="H91" s="138"/>
      <c r="I91" s="138"/>
    </row>
    <row r="92" spans="1:16" s="5" customFormat="1" ht="15.75" x14ac:dyDescent="0.25">
      <c r="A92" s="118" t="s">
        <v>100</v>
      </c>
      <c r="B92" s="118"/>
      <c r="C92" s="118"/>
      <c r="D92" s="118"/>
      <c r="E92" s="118"/>
      <c r="F92" s="118"/>
      <c r="G92" s="118"/>
      <c r="H92" s="118"/>
      <c r="I92" s="118"/>
    </row>
    <row r="93" spans="1:16" s="5" customFormat="1" ht="16.5" x14ac:dyDescent="0.25">
      <c r="A93" s="138"/>
      <c r="B93" s="138"/>
      <c r="C93" s="138"/>
      <c r="D93" s="138"/>
      <c r="E93" s="138"/>
      <c r="F93" s="138"/>
      <c r="G93" s="138"/>
      <c r="H93" s="138"/>
      <c r="I93" s="138"/>
    </row>
    <row r="94" spans="1:16" x14ac:dyDescent="0.25">
      <c r="A94" s="143" t="s">
        <v>90</v>
      </c>
      <c r="B94" s="143"/>
      <c r="C94" s="143"/>
      <c r="D94" s="143"/>
      <c r="E94" s="143"/>
      <c r="F94" s="143"/>
      <c r="G94" s="143"/>
      <c r="H94" s="143"/>
      <c r="I94" s="143"/>
    </row>
    <row r="95" spans="1:16" x14ac:dyDescent="0.25">
      <c r="A95" s="137" t="s">
        <v>91</v>
      </c>
      <c r="B95" s="137"/>
      <c r="C95" s="137"/>
      <c r="D95" s="137"/>
      <c r="E95" s="137"/>
      <c r="F95" s="137"/>
      <c r="G95" s="137"/>
      <c r="H95" s="137"/>
      <c r="I95" s="137"/>
    </row>
    <row r="96" spans="1:16" x14ac:dyDescent="0.25">
      <c r="A96" s="137" t="s">
        <v>92</v>
      </c>
      <c r="B96" s="137"/>
      <c r="C96" s="137"/>
      <c r="D96" s="137"/>
      <c r="E96" s="137"/>
      <c r="F96" s="137"/>
      <c r="G96" s="137"/>
      <c r="H96" s="137"/>
      <c r="I96" s="137"/>
    </row>
    <row r="97" spans="1:9" ht="16.5" x14ac:dyDescent="0.25">
      <c r="A97" s="138"/>
      <c r="B97" s="138"/>
      <c r="C97" s="138"/>
      <c r="D97" s="138"/>
      <c r="E97" s="138"/>
      <c r="F97" s="138"/>
      <c r="G97" s="138"/>
      <c r="H97" s="138"/>
      <c r="I97" s="138"/>
    </row>
    <row r="98" spans="1:9" ht="16.5" x14ac:dyDescent="0.25">
      <c r="A98" s="138"/>
      <c r="B98" s="138"/>
      <c r="C98" s="138"/>
      <c r="D98" s="138"/>
      <c r="E98" s="138"/>
      <c r="F98" s="138"/>
      <c r="G98" s="138"/>
      <c r="H98" s="138"/>
      <c r="I98" s="138"/>
    </row>
    <row r="99" spans="1:9" ht="16.5" x14ac:dyDescent="0.25">
      <c r="A99" s="138"/>
      <c r="B99" s="138"/>
      <c r="C99" s="138"/>
      <c r="D99" s="138"/>
      <c r="E99" s="138"/>
      <c r="F99" s="138"/>
      <c r="G99" s="138"/>
      <c r="H99" s="138"/>
      <c r="I99" s="138"/>
    </row>
    <row r="100" spans="1:9" x14ac:dyDescent="0.25">
      <c r="A100" s="137" t="s">
        <v>99</v>
      </c>
      <c r="B100" s="137"/>
      <c r="C100" s="137"/>
      <c r="D100" s="137"/>
      <c r="E100" s="137"/>
      <c r="F100" s="137"/>
      <c r="G100" s="137"/>
      <c r="H100" s="137"/>
      <c r="I100" s="137"/>
    </row>
    <row r="101" spans="1:9" x14ac:dyDescent="0.25">
      <c r="A101" s="137" t="s">
        <v>102</v>
      </c>
      <c r="B101" s="137"/>
      <c r="C101" s="137"/>
      <c r="D101" s="137"/>
      <c r="E101" s="137"/>
      <c r="F101" s="137"/>
      <c r="G101" s="137"/>
      <c r="H101" s="137"/>
      <c r="I101" s="137"/>
    </row>
    <row r="102" spans="1:9" x14ac:dyDescent="0.25">
      <c r="A102" s="137" t="s">
        <v>101</v>
      </c>
      <c r="B102" s="137"/>
      <c r="C102" s="137"/>
      <c r="D102" s="137"/>
      <c r="E102" s="137"/>
      <c r="F102" s="137"/>
      <c r="G102" s="137"/>
      <c r="H102" s="137"/>
      <c r="I102" s="137"/>
    </row>
  </sheetData>
  <mergeCells count="47">
    <mergeCell ref="A102:I102"/>
    <mergeCell ref="A97:I97"/>
    <mergeCell ref="A98:I98"/>
    <mergeCell ref="A99:I99"/>
    <mergeCell ref="A100:I100"/>
    <mergeCell ref="A101:I101"/>
    <mergeCell ref="A91:I91"/>
    <mergeCell ref="A93:I93"/>
    <mergeCell ref="A94:I94"/>
    <mergeCell ref="A95:I95"/>
    <mergeCell ref="A96:I96"/>
    <mergeCell ref="A86:C86"/>
    <mergeCell ref="A87:C87"/>
    <mergeCell ref="A88:C88"/>
    <mergeCell ref="A89:C89"/>
    <mergeCell ref="A90:C90"/>
    <mergeCell ref="A39:P39"/>
    <mergeCell ref="A83:I83"/>
    <mergeCell ref="A84:I84"/>
    <mergeCell ref="A85:I85"/>
    <mergeCell ref="M76:P76"/>
    <mergeCell ref="M77:P77"/>
    <mergeCell ref="M79:O79"/>
    <mergeCell ref="M80:O80"/>
    <mergeCell ref="M81:O81"/>
    <mergeCell ref="E9:E10"/>
    <mergeCell ref="A7:A10"/>
    <mergeCell ref="B7:B10"/>
    <mergeCell ref="C7:C10"/>
    <mergeCell ref="D7:D10"/>
    <mergeCell ref="E7:E8"/>
    <mergeCell ref="L86:N86"/>
    <mergeCell ref="L84:N84"/>
    <mergeCell ref="L85:N85"/>
    <mergeCell ref="L1:O1"/>
    <mergeCell ref="M2:O2"/>
    <mergeCell ref="M3:O3"/>
    <mergeCell ref="A67:P67"/>
    <mergeCell ref="A74:E74"/>
    <mergeCell ref="F7:N7"/>
    <mergeCell ref="O7:O10"/>
    <mergeCell ref="A5:C5"/>
    <mergeCell ref="P7:P10"/>
    <mergeCell ref="F8:H8"/>
    <mergeCell ref="I8:L8"/>
    <mergeCell ref="M8:M9"/>
    <mergeCell ref="N8:N9"/>
  </mergeCells>
  <pageMargins left="0.12" right="0.25" top="1" bottom="0.75" header="0.3" footer="0.3"/>
  <pageSetup paperSize="5" scale="55" orientation="landscape" horizontalDpi="4294967294" verticalDpi="300" r:id="rId1"/>
  <headerFooter>
    <oddHeader>&amp;C-3-</oddHeader>
  </headerFooter>
  <rowBreaks count="2" manualBreakCount="2">
    <brk id="39" max="15" man="1"/>
    <brk id="67" max="15" man="1"/>
  </rowBreaks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2016-12-25T20:10:46Z</cp:lastPrinted>
  <dcterms:created xsi:type="dcterms:W3CDTF">2013-02-27T15:47:39Z</dcterms:created>
  <dcterms:modified xsi:type="dcterms:W3CDTF">2016-12-25T20:12:48Z</dcterms:modified>
</cp:coreProperties>
</file>